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135" windowHeight="7935"/>
  </bookViews>
  <sheets>
    <sheet name="Приложение 1" sheetId="1" r:id="rId1"/>
    <sheet name="Приложение 2" sheetId="2" r:id="rId2"/>
    <sheet name="Приложение 3" sheetId="3" r:id="rId3"/>
  </sheets>
  <definedNames>
    <definedName name="_xlnm.Print_Titles" localSheetId="0">'Приложение 1'!$4:$6</definedName>
    <definedName name="_xlnm.Print_Titles" localSheetId="1">'Приложение 2'!$8:$12</definedName>
    <definedName name="_xlnm.Print_Area" localSheetId="1">'Приложение 2'!$A$1:$T$91</definedName>
    <definedName name="_xlnm.Print_Area" localSheetId="2">'Приложение 3'!$A$1:$U$30</definedName>
  </definedNames>
  <calcPr calcId="125725"/>
</workbook>
</file>

<file path=xl/calcChain.xml><?xml version="1.0" encoding="utf-8"?>
<calcChain xmlns="http://schemas.openxmlformats.org/spreadsheetml/2006/main">
  <c r="L29" i="3"/>
  <c r="K29"/>
  <c r="J29"/>
  <c r="I29"/>
  <c r="H29"/>
  <c r="G29"/>
  <c r="F29"/>
  <c r="F26"/>
  <c r="L25"/>
  <c r="K25"/>
  <c r="J25"/>
  <c r="I25"/>
  <c r="H25"/>
  <c r="G25"/>
  <c r="F25"/>
  <c r="L24"/>
  <c r="K24"/>
  <c r="J24"/>
  <c r="I24"/>
  <c r="H24"/>
  <c r="G24"/>
  <c r="F24" s="1"/>
  <c r="L23"/>
  <c r="K23"/>
  <c r="J23"/>
  <c r="I23"/>
  <c r="H23"/>
  <c r="G23"/>
  <c r="F23"/>
  <c r="F22"/>
  <c r="H21"/>
  <c r="G21"/>
  <c r="F21"/>
  <c r="L20"/>
  <c r="K20"/>
  <c r="J20"/>
  <c r="I20"/>
  <c r="H20"/>
  <c r="G20"/>
  <c r="F20"/>
  <c r="L19"/>
  <c r="K19"/>
  <c r="J19"/>
  <c r="I19"/>
  <c r="H19"/>
  <c r="G19"/>
  <c r="F19" s="1"/>
  <c r="L18"/>
  <c r="L28" s="1"/>
  <c r="L27" s="1"/>
  <c r="K18"/>
  <c r="K28" s="1"/>
  <c r="K27" s="1"/>
  <c r="J18"/>
  <c r="J28" s="1"/>
  <c r="J27" s="1"/>
  <c r="I18"/>
  <c r="I28" s="1"/>
  <c r="I27" s="1"/>
  <c r="H18"/>
  <c r="H28" s="1"/>
  <c r="H27" s="1"/>
  <c r="G18"/>
  <c r="G28" s="1"/>
  <c r="F18"/>
  <c r="L17"/>
  <c r="K17"/>
  <c r="J17"/>
  <c r="I17"/>
  <c r="H17"/>
  <c r="G17"/>
  <c r="F17"/>
  <c r="F28" l="1"/>
  <c r="G27"/>
  <c r="F27" s="1"/>
  <c r="E86" i="2" l="1"/>
  <c r="E85"/>
  <c r="E84"/>
  <c r="E83"/>
  <c r="E82"/>
  <c r="E81"/>
  <c r="E80"/>
  <c r="E79"/>
  <c r="E78"/>
  <c r="K77"/>
  <c r="J77"/>
  <c r="J76" s="1"/>
  <c r="J74" s="1"/>
  <c r="I77"/>
  <c r="H77"/>
  <c r="H76" s="1"/>
  <c r="H74" s="1"/>
  <c r="G77"/>
  <c r="F77"/>
  <c r="E77" s="1"/>
  <c r="S76"/>
  <c r="R76"/>
  <c r="Q76"/>
  <c r="P76"/>
  <c r="O76"/>
  <c r="N76"/>
  <c r="K76"/>
  <c r="I76"/>
  <c r="G76"/>
  <c r="K75"/>
  <c r="J75"/>
  <c r="I75"/>
  <c r="H75"/>
  <c r="G75"/>
  <c r="F75"/>
  <c r="E75" s="1"/>
  <c r="K74"/>
  <c r="I74"/>
  <c r="G74"/>
  <c r="E70"/>
  <c r="E69"/>
  <c r="G68"/>
  <c r="F68"/>
  <c r="E68" s="1"/>
  <c r="K67"/>
  <c r="J67"/>
  <c r="I67"/>
  <c r="H67"/>
  <c r="G67"/>
  <c r="E65"/>
  <c r="G64"/>
  <c r="G63" s="1"/>
  <c r="F64"/>
  <c r="E64"/>
  <c r="K63"/>
  <c r="J63"/>
  <c r="I63"/>
  <c r="H63"/>
  <c r="F63"/>
  <c r="E63" s="1"/>
  <c r="E62"/>
  <c r="K61"/>
  <c r="J61"/>
  <c r="I61"/>
  <c r="H61"/>
  <c r="G61"/>
  <c r="F61"/>
  <c r="E61" s="1"/>
  <c r="E55"/>
  <c r="F54"/>
  <c r="E54"/>
  <c r="G53"/>
  <c r="F53"/>
  <c r="E53" s="1"/>
  <c r="K52"/>
  <c r="J52"/>
  <c r="I52"/>
  <c r="H52"/>
  <c r="G52"/>
  <c r="K51"/>
  <c r="K91" s="1"/>
  <c r="J51"/>
  <c r="J91" s="1"/>
  <c r="I51"/>
  <c r="I91" s="1"/>
  <c r="H51"/>
  <c r="H91" s="1"/>
  <c r="G51"/>
  <c r="G91" s="1"/>
  <c r="F51"/>
  <c r="F91" s="1"/>
  <c r="K50"/>
  <c r="K89" s="1"/>
  <c r="J50"/>
  <c r="I50"/>
  <c r="I89" s="1"/>
  <c r="H50"/>
  <c r="G50"/>
  <c r="G89" s="1"/>
  <c r="F50"/>
  <c r="K49"/>
  <c r="J49"/>
  <c r="J48" s="1"/>
  <c r="I49"/>
  <c r="H49"/>
  <c r="H48" s="1"/>
  <c r="F49"/>
  <c r="K48"/>
  <c r="I48"/>
  <c r="E47"/>
  <c r="E46"/>
  <c r="K45"/>
  <c r="J45"/>
  <c r="I45"/>
  <c r="H45"/>
  <c r="G45"/>
  <c r="F45"/>
  <c r="E45" s="1"/>
  <c r="E44"/>
  <c r="E43"/>
  <c r="F42"/>
  <c r="E42" s="1"/>
  <c r="K41"/>
  <c r="J41"/>
  <c r="I41"/>
  <c r="H41"/>
  <c r="G41"/>
  <c r="E40"/>
  <c r="F39"/>
  <c r="E39" s="1"/>
  <c r="K38"/>
  <c r="J38"/>
  <c r="I38"/>
  <c r="H38"/>
  <c r="G38"/>
  <c r="K37"/>
  <c r="K90" s="1"/>
  <c r="J37"/>
  <c r="J90" s="1"/>
  <c r="I37"/>
  <c r="I90" s="1"/>
  <c r="H37"/>
  <c r="H90" s="1"/>
  <c r="G37"/>
  <c r="G90" s="1"/>
  <c r="F37"/>
  <c r="F90" s="1"/>
  <c r="K36"/>
  <c r="J36"/>
  <c r="J89" s="1"/>
  <c r="I36"/>
  <c r="H36"/>
  <c r="H89" s="1"/>
  <c r="G36"/>
  <c r="F36"/>
  <c r="F89" s="1"/>
  <c r="E89" s="1"/>
  <c r="E36"/>
  <c r="K35"/>
  <c r="J35"/>
  <c r="J34" s="1"/>
  <c r="I35"/>
  <c r="H35"/>
  <c r="H34" s="1"/>
  <c r="G35"/>
  <c r="F35"/>
  <c r="E35" s="1"/>
  <c r="K34"/>
  <c r="I34"/>
  <c r="G34"/>
  <c r="E33"/>
  <c r="E32"/>
  <c r="E31"/>
  <c r="K30"/>
  <c r="J30"/>
  <c r="I30"/>
  <c r="H30"/>
  <c r="G30"/>
  <c r="E30" s="1"/>
  <c r="F30"/>
  <c r="E29"/>
  <c r="K28"/>
  <c r="J28"/>
  <c r="I28"/>
  <c r="H28"/>
  <c r="G28"/>
  <c r="F28"/>
  <c r="E28"/>
  <c r="F26"/>
  <c r="E26"/>
  <c r="G25"/>
  <c r="F25"/>
  <c r="E25" s="1"/>
  <c r="K24"/>
  <c r="J24"/>
  <c r="I24"/>
  <c r="H24"/>
  <c r="G24"/>
  <c r="K23"/>
  <c r="J23"/>
  <c r="I23"/>
  <c r="H23"/>
  <c r="G23"/>
  <c r="F23"/>
  <c r="E23" s="1"/>
  <c r="K22"/>
  <c r="J22"/>
  <c r="I22"/>
  <c r="H22"/>
  <c r="G22"/>
  <c r="E22" s="1"/>
  <c r="F22"/>
  <c r="K21"/>
  <c r="K88" s="1"/>
  <c r="K87" s="1"/>
  <c r="J21"/>
  <c r="J88" s="1"/>
  <c r="J87" s="1"/>
  <c r="I21"/>
  <c r="I88" s="1"/>
  <c r="I87" s="1"/>
  <c r="H21"/>
  <c r="H88" s="1"/>
  <c r="H87" s="1"/>
  <c r="G21"/>
  <c r="F21"/>
  <c r="F88" s="1"/>
  <c r="K20"/>
  <c r="I20"/>
  <c r="G20"/>
  <c r="F87" l="1"/>
  <c r="E90"/>
  <c r="E91"/>
  <c r="E50"/>
  <c r="F20"/>
  <c r="H20"/>
  <c r="J20"/>
  <c r="E21"/>
  <c r="F24"/>
  <c r="E24" s="1"/>
  <c r="F34"/>
  <c r="E34" s="1"/>
  <c r="E37"/>
  <c r="F38"/>
  <c r="E38" s="1"/>
  <c r="F41"/>
  <c r="E41" s="1"/>
  <c r="F48"/>
  <c r="G49"/>
  <c r="G48" s="1"/>
  <c r="E51"/>
  <c r="F52"/>
  <c r="E52" s="1"/>
  <c r="F67"/>
  <c r="E67" s="1"/>
  <c r="F76"/>
  <c r="E48" l="1"/>
  <c r="G88"/>
  <c r="E76"/>
  <c r="F74"/>
  <c r="E74" s="1"/>
  <c r="E20"/>
  <c r="E49"/>
  <c r="G87" l="1"/>
  <c r="E87" s="1"/>
  <c r="E88"/>
  <c r="J49" i="1" l="1"/>
  <c r="J48"/>
  <c r="M51"/>
  <c r="N51"/>
  <c r="J15" l="1"/>
  <c r="K15"/>
  <c r="L15"/>
  <c r="M15"/>
  <c r="N15"/>
  <c r="I15"/>
  <c r="D81"/>
  <c r="D83"/>
  <c r="D62"/>
  <c r="E83"/>
  <c r="F83"/>
  <c r="G83"/>
  <c r="H83"/>
  <c r="I83"/>
  <c r="J83"/>
  <c r="K83"/>
  <c r="L83"/>
  <c r="L63" l="1"/>
  <c r="E84" l="1"/>
  <c r="F84"/>
  <c r="G84"/>
  <c r="H84"/>
  <c r="I84"/>
  <c r="J84"/>
  <c r="K84"/>
  <c r="L84"/>
  <c r="M84"/>
  <c r="M83" s="1"/>
  <c r="N84"/>
  <c r="N83" s="1"/>
  <c r="D84"/>
  <c r="E63"/>
  <c r="F63"/>
  <c r="G63"/>
  <c r="H63"/>
  <c r="I63"/>
  <c r="J63"/>
  <c r="K63"/>
  <c r="M63"/>
  <c r="N63"/>
  <c r="D63"/>
  <c r="E58"/>
  <c r="F58"/>
  <c r="G58"/>
  <c r="H58"/>
  <c r="D58"/>
  <c r="E56"/>
  <c r="E55" s="1"/>
  <c r="F56"/>
  <c r="F55" s="1"/>
  <c r="G56"/>
  <c r="G55" s="1"/>
  <c r="H56"/>
  <c r="I56"/>
  <c r="J56"/>
  <c r="K56"/>
  <c r="L56"/>
  <c r="M56"/>
  <c r="M55" s="1"/>
  <c r="N56"/>
  <c r="N55" s="1"/>
  <c r="D56"/>
  <c r="H55"/>
  <c r="I55"/>
  <c r="J55"/>
  <c r="K55"/>
  <c r="L55"/>
  <c r="D47"/>
  <c r="C52"/>
  <c r="L51"/>
  <c r="K51"/>
  <c r="J51"/>
  <c r="I51"/>
  <c r="H51"/>
  <c r="G51"/>
  <c r="F51"/>
  <c r="E51"/>
  <c r="D51"/>
  <c r="C56" l="1"/>
  <c r="D55"/>
  <c r="C55" s="1"/>
  <c r="C51"/>
  <c r="E53"/>
  <c r="F53"/>
  <c r="G53"/>
  <c r="H53"/>
  <c r="I53"/>
  <c r="J53"/>
  <c r="K53"/>
  <c r="M53"/>
  <c r="N53"/>
  <c r="D53"/>
  <c r="C54"/>
  <c r="C53" l="1"/>
  <c r="E64" l="1"/>
  <c r="E62" s="1"/>
  <c r="F64"/>
  <c r="G64"/>
  <c r="D64"/>
  <c r="I64"/>
  <c r="J64"/>
  <c r="K64"/>
  <c r="L64"/>
  <c r="M64"/>
  <c r="N64"/>
  <c r="H64"/>
  <c r="D68"/>
  <c r="E86"/>
  <c r="F86"/>
  <c r="G86"/>
  <c r="H86"/>
  <c r="I86"/>
  <c r="J86"/>
  <c r="K86"/>
  <c r="L86"/>
  <c r="M86"/>
  <c r="N86"/>
  <c r="D86"/>
  <c r="E85"/>
  <c r="F85"/>
  <c r="G85"/>
  <c r="H85"/>
  <c r="I85"/>
  <c r="J85"/>
  <c r="K85"/>
  <c r="L85"/>
  <c r="M85"/>
  <c r="N85"/>
  <c r="D85"/>
  <c r="E82"/>
  <c r="F82"/>
  <c r="G82"/>
  <c r="H82"/>
  <c r="I82"/>
  <c r="J82"/>
  <c r="K82"/>
  <c r="L82"/>
  <c r="M82"/>
  <c r="N82"/>
  <c r="D82"/>
  <c r="E80"/>
  <c r="F80"/>
  <c r="G80"/>
  <c r="H80"/>
  <c r="I80"/>
  <c r="J80"/>
  <c r="K80"/>
  <c r="L80"/>
  <c r="M80"/>
  <c r="N80"/>
  <c r="D80"/>
  <c r="E78"/>
  <c r="F78"/>
  <c r="G78"/>
  <c r="H78"/>
  <c r="I78"/>
  <c r="J78"/>
  <c r="K78"/>
  <c r="L78"/>
  <c r="M78"/>
  <c r="N78"/>
  <c r="D78"/>
  <c r="E76"/>
  <c r="F76"/>
  <c r="G76"/>
  <c r="H76"/>
  <c r="I76"/>
  <c r="J76"/>
  <c r="K76"/>
  <c r="L76"/>
  <c r="M76"/>
  <c r="N76"/>
  <c r="D76"/>
  <c r="E74"/>
  <c r="F74"/>
  <c r="G74"/>
  <c r="H74"/>
  <c r="I74"/>
  <c r="J74"/>
  <c r="C74" s="1"/>
  <c r="K74"/>
  <c r="L74"/>
  <c r="M74"/>
  <c r="N74"/>
  <c r="D74"/>
  <c r="E68"/>
  <c r="F68"/>
  <c r="G68"/>
  <c r="H68"/>
  <c r="I68"/>
  <c r="J68"/>
  <c r="K68"/>
  <c r="L68"/>
  <c r="M68"/>
  <c r="N68"/>
  <c r="D72"/>
  <c r="E72"/>
  <c r="F72"/>
  <c r="G72"/>
  <c r="H72"/>
  <c r="I72"/>
  <c r="J72"/>
  <c r="K72"/>
  <c r="L72"/>
  <c r="M72"/>
  <c r="N72"/>
  <c r="E70"/>
  <c r="F70"/>
  <c r="G70"/>
  <c r="H70"/>
  <c r="I70"/>
  <c r="J70"/>
  <c r="K70"/>
  <c r="L70"/>
  <c r="M70"/>
  <c r="N70"/>
  <c r="D70"/>
  <c r="E66"/>
  <c r="F66"/>
  <c r="G66"/>
  <c r="G62" s="1"/>
  <c r="H66"/>
  <c r="I66"/>
  <c r="J66"/>
  <c r="K66"/>
  <c r="L66"/>
  <c r="M66"/>
  <c r="N66"/>
  <c r="D66"/>
  <c r="E65"/>
  <c r="F65"/>
  <c r="F62" s="1"/>
  <c r="G65"/>
  <c r="H65"/>
  <c r="I65"/>
  <c r="J65"/>
  <c r="K65"/>
  <c r="L65"/>
  <c r="M65"/>
  <c r="N65"/>
  <c r="D65"/>
  <c r="E49"/>
  <c r="F49"/>
  <c r="G49"/>
  <c r="H49"/>
  <c r="I49"/>
  <c r="K49"/>
  <c r="L49"/>
  <c r="M49"/>
  <c r="N49"/>
  <c r="E48"/>
  <c r="F48"/>
  <c r="G48"/>
  <c r="H48"/>
  <c r="H47" s="1"/>
  <c r="I48"/>
  <c r="K48"/>
  <c r="L48"/>
  <c r="M48"/>
  <c r="N48"/>
  <c r="D49"/>
  <c r="D48"/>
  <c r="E44"/>
  <c r="F44"/>
  <c r="G44"/>
  <c r="H44"/>
  <c r="I44"/>
  <c r="J44"/>
  <c r="K44"/>
  <c r="L44"/>
  <c r="M44"/>
  <c r="N44"/>
  <c r="D44"/>
  <c r="C46"/>
  <c r="C45"/>
  <c r="E37"/>
  <c r="E61" s="1"/>
  <c r="F37"/>
  <c r="F61" s="1"/>
  <c r="G37"/>
  <c r="G61" s="1"/>
  <c r="H37"/>
  <c r="H61" s="1"/>
  <c r="I37"/>
  <c r="I61" s="1"/>
  <c r="D37"/>
  <c r="D61" s="1"/>
  <c r="E36"/>
  <c r="E60" s="1"/>
  <c r="F36"/>
  <c r="F60" s="1"/>
  <c r="G36"/>
  <c r="G60" s="1"/>
  <c r="H36"/>
  <c r="H60" s="1"/>
  <c r="I36"/>
  <c r="I60" s="1"/>
  <c r="D36"/>
  <c r="D60" s="1"/>
  <c r="E35"/>
  <c r="F35"/>
  <c r="G35"/>
  <c r="H35"/>
  <c r="I35"/>
  <c r="I59" s="1"/>
  <c r="J35"/>
  <c r="K35"/>
  <c r="L35"/>
  <c r="M35"/>
  <c r="N35"/>
  <c r="D35"/>
  <c r="E34"/>
  <c r="F34"/>
  <c r="G34"/>
  <c r="H34"/>
  <c r="I34"/>
  <c r="I58" s="1"/>
  <c r="J34"/>
  <c r="J58" s="1"/>
  <c r="K34"/>
  <c r="K58" s="1"/>
  <c r="L34"/>
  <c r="L58" s="1"/>
  <c r="M34"/>
  <c r="M58" s="1"/>
  <c r="N34"/>
  <c r="N58" s="1"/>
  <c r="D34"/>
  <c r="E29"/>
  <c r="F29"/>
  <c r="G29"/>
  <c r="H29"/>
  <c r="I29"/>
  <c r="J29"/>
  <c r="K29"/>
  <c r="L29"/>
  <c r="M29"/>
  <c r="N29"/>
  <c r="D29"/>
  <c r="C30"/>
  <c r="C31"/>
  <c r="C32"/>
  <c r="E27"/>
  <c r="E81" s="1"/>
  <c r="F27"/>
  <c r="F81" s="1"/>
  <c r="G27"/>
  <c r="G81" s="1"/>
  <c r="H27"/>
  <c r="H81" s="1"/>
  <c r="I27"/>
  <c r="I81" s="1"/>
  <c r="J27"/>
  <c r="J81" s="1"/>
  <c r="K27"/>
  <c r="K81" s="1"/>
  <c r="L27"/>
  <c r="M27"/>
  <c r="N27"/>
  <c r="D27"/>
  <c r="C28"/>
  <c r="E25"/>
  <c r="E79" s="1"/>
  <c r="F25"/>
  <c r="F79" s="1"/>
  <c r="G25"/>
  <c r="G79" s="1"/>
  <c r="H25"/>
  <c r="H79" s="1"/>
  <c r="I25"/>
  <c r="I79" s="1"/>
  <c r="J25"/>
  <c r="J79" s="1"/>
  <c r="K25"/>
  <c r="K79" s="1"/>
  <c r="L25"/>
  <c r="L79" s="1"/>
  <c r="M25"/>
  <c r="M79" s="1"/>
  <c r="N25"/>
  <c r="N79" s="1"/>
  <c r="D25"/>
  <c r="D79" s="1"/>
  <c r="C26"/>
  <c r="E23"/>
  <c r="E77" s="1"/>
  <c r="F23"/>
  <c r="G23"/>
  <c r="G77" s="1"/>
  <c r="H23"/>
  <c r="H77" s="1"/>
  <c r="I23"/>
  <c r="I77" s="1"/>
  <c r="J23"/>
  <c r="J77" s="1"/>
  <c r="K23"/>
  <c r="K77" s="1"/>
  <c r="L23"/>
  <c r="L77" s="1"/>
  <c r="M23"/>
  <c r="M77" s="1"/>
  <c r="N23"/>
  <c r="N77" s="1"/>
  <c r="D23"/>
  <c r="D77" s="1"/>
  <c r="C24"/>
  <c r="C22"/>
  <c r="E21"/>
  <c r="E75" s="1"/>
  <c r="F21"/>
  <c r="F75" s="1"/>
  <c r="G21"/>
  <c r="G75" s="1"/>
  <c r="H21"/>
  <c r="H75" s="1"/>
  <c r="I21"/>
  <c r="I75" s="1"/>
  <c r="J21"/>
  <c r="J75" s="1"/>
  <c r="K21"/>
  <c r="K75" s="1"/>
  <c r="L21"/>
  <c r="L75" s="1"/>
  <c r="M21"/>
  <c r="M75" s="1"/>
  <c r="N21"/>
  <c r="N75" s="1"/>
  <c r="D21"/>
  <c r="D75" s="1"/>
  <c r="E19"/>
  <c r="E73" s="1"/>
  <c r="F19"/>
  <c r="F73" s="1"/>
  <c r="G19"/>
  <c r="G73" s="1"/>
  <c r="H19"/>
  <c r="H73" s="1"/>
  <c r="I19"/>
  <c r="I73" s="1"/>
  <c r="J19"/>
  <c r="J73" s="1"/>
  <c r="K19"/>
  <c r="K73" s="1"/>
  <c r="L19"/>
  <c r="L73" s="1"/>
  <c r="M19"/>
  <c r="M73" s="1"/>
  <c r="N19"/>
  <c r="N73" s="1"/>
  <c r="D19"/>
  <c r="D73" s="1"/>
  <c r="C20"/>
  <c r="E17"/>
  <c r="E71" s="1"/>
  <c r="F17"/>
  <c r="F71" s="1"/>
  <c r="G17"/>
  <c r="G71" s="1"/>
  <c r="H17"/>
  <c r="H71" s="1"/>
  <c r="I17"/>
  <c r="I71" s="1"/>
  <c r="J17"/>
  <c r="J71" s="1"/>
  <c r="K17"/>
  <c r="K71" s="1"/>
  <c r="L17"/>
  <c r="L71" s="1"/>
  <c r="M17"/>
  <c r="M71" s="1"/>
  <c r="N17"/>
  <c r="N71" s="1"/>
  <c r="D17"/>
  <c r="D71" s="1"/>
  <c r="C18"/>
  <c r="C16"/>
  <c r="E15"/>
  <c r="E69" s="1"/>
  <c r="F15"/>
  <c r="F69" s="1"/>
  <c r="G15"/>
  <c r="G69" s="1"/>
  <c r="H15"/>
  <c r="I69"/>
  <c r="J69"/>
  <c r="K69"/>
  <c r="L69"/>
  <c r="M69"/>
  <c r="N69"/>
  <c r="D15"/>
  <c r="D69" s="1"/>
  <c r="C14"/>
  <c r="E13"/>
  <c r="E67" s="1"/>
  <c r="F13"/>
  <c r="F67" s="1"/>
  <c r="G13"/>
  <c r="G67" s="1"/>
  <c r="H13"/>
  <c r="H67" s="1"/>
  <c r="I13"/>
  <c r="I67" s="1"/>
  <c r="J13"/>
  <c r="J67" s="1"/>
  <c r="K13"/>
  <c r="K67" s="1"/>
  <c r="L13"/>
  <c r="L67" s="1"/>
  <c r="M13"/>
  <c r="M67" s="1"/>
  <c r="N13"/>
  <c r="N67" s="1"/>
  <c r="D13"/>
  <c r="D67" s="1"/>
  <c r="E8"/>
  <c r="F8"/>
  <c r="G8"/>
  <c r="H8"/>
  <c r="I8"/>
  <c r="J8"/>
  <c r="J33" s="1"/>
  <c r="K8"/>
  <c r="L8"/>
  <c r="L33" s="1"/>
  <c r="M8"/>
  <c r="N8"/>
  <c r="D8"/>
  <c r="C9"/>
  <c r="C10"/>
  <c r="C11"/>
  <c r="C12"/>
  <c r="I62" l="1"/>
  <c r="D59"/>
  <c r="L47"/>
  <c r="C65"/>
  <c r="C76"/>
  <c r="C82"/>
  <c r="C85"/>
  <c r="J62"/>
  <c r="M62"/>
  <c r="C72"/>
  <c r="C80"/>
  <c r="C84"/>
  <c r="C70"/>
  <c r="C78"/>
  <c r="C68"/>
  <c r="K62"/>
  <c r="E33"/>
  <c r="N47"/>
  <c r="F47"/>
  <c r="L62"/>
  <c r="D57"/>
  <c r="C49"/>
  <c r="J47"/>
  <c r="C44"/>
  <c r="D33"/>
  <c r="G33"/>
  <c r="N62"/>
  <c r="H33"/>
  <c r="F33"/>
  <c r="C19"/>
  <c r="H62"/>
  <c r="C29"/>
  <c r="C23"/>
  <c r="C25"/>
  <c r="M33"/>
  <c r="N59"/>
  <c r="L59"/>
  <c r="J59"/>
  <c r="F59"/>
  <c r="F57" s="1"/>
  <c r="F77"/>
  <c r="C77" s="1"/>
  <c r="I33"/>
  <c r="C15"/>
  <c r="N33"/>
  <c r="M59"/>
  <c r="K59"/>
  <c r="I57"/>
  <c r="G59"/>
  <c r="G57" s="1"/>
  <c r="E59"/>
  <c r="N81"/>
  <c r="M81"/>
  <c r="L81"/>
  <c r="C81" s="1"/>
  <c r="C66"/>
  <c r="C63"/>
  <c r="C27"/>
  <c r="H69"/>
  <c r="C69" s="1"/>
  <c r="C13"/>
  <c r="C8"/>
  <c r="H59"/>
  <c r="C79"/>
  <c r="C75"/>
  <c r="C73"/>
  <c r="C67"/>
  <c r="E57"/>
  <c r="C71"/>
  <c r="C64"/>
  <c r="M47"/>
  <c r="K47"/>
  <c r="I47"/>
  <c r="G47"/>
  <c r="E47"/>
  <c r="C48"/>
  <c r="C42"/>
  <c r="C41"/>
  <c r="C40"/>
  <c r="C39"/>
  <c r="C21"/>
  <c r="C17"/>
  <c r="C59" l="1"/>
  <c r="C62"/>
  <c r="C47"/>
  <c r="H57"/>
  <c r="C58"/>
  <c r="C86"/>
  <c r="C83"/>
  <c r="N37"/>
  <c r="N61" s="1"/>
  <c r="M37"/>
  <c r="M61" s="1"/>
  <c r="M57" s="1"/>
  <c r="L37"/>
  <c r="L61" s="1"/>
  <c r="K37"/>
  <c r="K61" s="1"/>
  <c r="J37"/>
  <c r="J61" s="1"/>
  <c r="N36"/>
  <c r="N60" s="1"/>
  <c r="M36"/>
  <c r="M60" s="1"/>
  <c r="L36"/>
  <c r="L60" s="1"/>
  <c r="K36"/>
  <c r="K60" s="1"/>
  <c r="K57" s="1"/>
  <c r="J36"/>
  <c r="J60" s="1"/>
  <c r="K33"/>
  <c r="L57" l="1"/>
  <c r="C33"/>
  <c r="N57"/>
  <c r="C61"/>
  <c r="C60"/>
  <c r="J57"/>
  <c r="C35"/>
  <c r="C36"/>
  <c r="C37"/>
  <c r="C57" l="1"/>
  <c r="C34"/>
</calcChain>
</file>

<file path=xl/sharedStrings.xml><?xml version="1.0" encoding="utf-8"?>
<sst xmlns="http://schemas.openxmlformats.org/spreadsheetml/2006/main" count="532" uniqueCount="241">
  <si>
    <t>Главные распорядители средств бюджета города Омска, являющиеся участниками муниципальной программы</t>
  </si>
  <si>
    <t>Объем финансирования муниципальной программы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</si>
  <si>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</si>
  <si>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</si>
  <si>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</si>
  <si>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</si>
  <si>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</si>
  <si>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</si>
  <si>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</si>
  <si>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</si>
  <si>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</si>
  <si>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Подпрограмма 1 «Повышение качества и доступности услуг в сфере культуры и дополнительного образования детей художественно-эстетической направленности»</t>
  </si>
  <si>
    <t>Департамент общественных отношений и социальной политики Администрации города Омска, всего,  в том числе:</t>
  </si>
  <si>
    <t>Департамент имущественных отношений Администрации города Омска, всего,  в том числе:</t>
  </si>
  <si>
    <t>Администрация Центрального административного округа города Омска, всего, в том числе:</t>
  </si>
  <si>
    <t>Администрация Советского административного округа города Омска, всего, в том числе:</t>
  </si>
  <si>
    <t>Администрация Кировского административного округа города Омска, всего, в том числе:</t>
  </si>
  <si>
    <t xml:space="preserve">Администрация Ленинского административного округа города Омска, всего, в том числе: </t>
  </si>
  <si>
    <t>Администрация Октябрьского административного округа города Омска, всего, в том числе:</t>
  </si>
  <si>
    <t>Департамент строительства Администрации города Омска, всего, в том числе:</t>
  </si>
  <si>
    <t>Департамент культуры Администрации города Омска, всего,  в том числе:</t>
  </si>
  <si>
    <t>Подпрограмма 3 «Реализация муниципальной политики в сфере культуры»</t>
  </si>
  <si>
    <t>Департамент имущественных отношений Администрации города Омска, всего, в том числе:</t>
  </si>
  <si>
    <t>Управление делами Администрации города Омска, всего, в том числе:</t>
  </si>
  <si>
    <t>Администрация Ленинского административного округа города Омска, всего, в том числе:</t>
  </si>
  <si>
    <t>»</t>
  </si>
  <si>
    <t>2021 год</t>
  </si>
  <si>
    <t>2022 год</t>
  </si>
  <si>
    <t>2023 год</t>
  </si>
  <si>
    <t>2024 год</t>
  </si>
  <si>
    <t>№ п/п</t>
  </si>
  <si>
    <t>1.1</t>
  </si>
  <si>
    <t>1.1.1</t>
  </si>
  <si>
    <t>1.1.2</t>
  </si>
  <si>
    <t>1.1.3</t>
  </si>
  <si>
    <t>1.1.4</t>
  </si>
  <si>
    <t>1.2</t>
  </si>
  <si>
    <t>1.2.1</t>
  </si>
  <si>
    <t>1.3</t>
  </si>
  <si>
    <t>1.3.1</t>
  </si>
  <si>
    <t>1.4</t>
  </si>
  <si>
    <t>1.4.1</t>
  </si>
  <si>
    <t>1.5</t>
  </si>
  <si>
    <t>1.5.1</t>
  </si>
  <si>
    <t>1.6</t>
  </si>
  <si>
    <t>1.6.1</t>
  </si>
  <si>
    <t>1.7</t>
  </si>
  <si>
    <t>1.7.1</t>
  </si>
  <si>
    <t>1.8</t>
  </si>
  <si>
    <t>1.8.1</t>
  </si>
  <si>
    <t>1.9</t>
  </si>
  <si>
    <t>1.9.1</t>
  </si>
  <si>
    <t>1.10</t>
  </si>
  <si>
    <t>1.10.1</t>
  </si>
  <si>
    <t>1.10.2</t>
  </si>
  <si>
    <t>1.10.3</t>
  </si>
  <si>
    <t>1.11</t>
  </si>
  <si>
    <t>1.11.1</t>
  </si>
  <si>
    <t>1.11.2</t>
  </si>
  <si>
    <t>1.11.3</t>
  </si>
  <si>
    <t>1.11.4</t>
  </si>
  <si>
    <t>2.1</t>
  </si>
  <si>
    <t>2.1.1</t>
  </si>
  <si>
    <t>2.2.</t>
  </si>
  <si>
    <t>2.2.1</t>
  </si>
  <si>
    <t>3.1</t>
  </si>
  <si>
    <t>3.1.1</t>
  </si>
  <si>
    <t>4.1</t>
  </si>
  <si>
    <t>5.1</t>
  </si>
  <si>
    <t>5.2</t>
  </si>
  <si>
    <t>5.3</t>
  </si>
  <si>
    <t>5.4</t>
  </si>
  <si>
    <t>6.1</t>
  </si>
  <si>
    <t>7.1</t>
  </si>
  <si>
    <t>8.1</t>
  </si>
  <si>
    <t>9.1</t>
  </si>
  <si>
    <t>10.1</t>
  </si>
  <si>
    <t>11.1</t>
  </si>
  <si>
    <t>12.1</t>
  </si>
  <si>
    <t>13.1</t>
  </si>
  <si>
    <t>14.1</t>
  </si>
  <si>
    <t>«4. Объем и источники финансирования муниципальной программы</t>
  </si>
  <si>
    <t>Департамент культуры Администрации города Омска, всего, в том числе:</t>
  </si>
  <si>
    <t>- за счет средств бюджета города Омска</t>
  </si>
  <si>
    <t>- за счет средств областного бюджета</t>
  </si>
  <si>
    <t>- за счет средств федерального бюджета</t>
  </si>
  <si>
    <t>- за счет внебюджетных средств</t>
  </si>
  <si>
    <t>Итого на реализацию подпрограммы 1, всего, в том числе:</t>
  </si>
  <si>
    <t>Подпрограмма 2 «Социально-экономическая поддержка молодых специалистов, работающих в муниципальных учреждениях города Омска»</t>
  </si>
  <si>
    <t>Итого на реализацию подпрограммы 2, в том числе:</t>
  </si>
  <si>
    <t>Итого на реализацию подпрограммы 3, в том числе:</t>
  </si>
  <si>
    <t>Всего на реализацию муниципальной программы, в том числе:</t>
  </si>
  <si>
    <t>4.1.1</t>
  </si>
  <si>
    <t>3.2</t>
  </si>
  <si>
    <t>3.2.1</t>
  </si>
  <si>
    <t>5</t>
  </si>
  <si>
    <t>6</t>
  </si>
  <si>
    <t>6.2</t>
  </si>
  <si>
    <t>6.3</t>
  </si>
  <si>
    <t>6.4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</si>
  <si>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</si>
  <si>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</si>
  <si>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</si>
  <si>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</si>
  <si>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</si>
  <si>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</si>
  <si>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</si>
  <si>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</si>
  <si>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</si>
  <si>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15.1</t>
  </si>
  <si>
    <t>15.2</t>
  </si>
  <si>
    <t>15.3</t>
  </si>
  <si>
    <t>Итого на реализацию подпрограммы 4, в том числе:</t>
  </si>
  <si>
    <t>4.2</t>
  </si>
  <si>
    <t>4.2.1</t>
  </si>
  <si>
    <t>4.3</t>
  </si>
  <si>
    <t>4.3.1</t>
  </si>
  <si>
    <t>Подпрограмма 4 «Cохранение объектов культурного наследия и памятников, находящихся в муниципальной собственности города Омска»</t>
  </si>
  <si>
    <t xml:space="preserve">Приложение № 1
к постановлению Администрации города Омска
от __________________________ № __________
</t>
  </si>
  <si>
    <t xml:space="preserve">Приложение № 2
к постановлению Администрации города Омска
от __________________________ № __________
</t>
  </si>
  <si>
    <t>ПЕРЕЧЕНЬ</t>
  </si>
  <si>
    <t xml:space="preserve"> мероприятий подпрограммы 1 «Повышение качества и доступности услуг в сфере культуры и дополнительного образования детей художественно-эстетической направленности» муниципальной программы города Омска  «Развитие культуры» на 2019 – 2024 годы</t>
  </si>
  <si>
    <t>Наименование мероприятия подпрограммы муниципальной программы города Омска (далее – подпрограмма)</t>
  </si>
  <si>
    <t xml:space="preserve">Участники муниципальной программы, ответственные за реализацию мероприятия подпрограммы </t>
  </si>
  <si>
    <t>Объем финансирования мероприятия подпрограммы, рублей</t>
  </si>
  <si>
    <t xml:space="preserve">Целевые индикаторы реализации мероприятия подпрограммы </t>
  </si>
  <si>
    <t>Наименование</t>
  </si>
  <si>
    <t>Единица изме-рения</t>
  </si>
  <si>
    <t>Значение</t>
  </si>
  <si>
    <t>Источник финансирования</t>
  </si>
  <si>
    <t>Всего на 2019 – 2024 годы</t>
  </si>
  <si>
    <t>в том числе по годам реализации подпрограммы</t>
  </si>
  <si>
    <t>Цель муниципальной программы: повышение роли культуры в духовно-нравственном развитии личности и единства общества</t>
  </si>
  <si>
    <t>Задача 2 муниципальной программы: обеспечение широкого доступа к культурному наследию города Омска всех социальных слоев населения</t>
  </si>
  <si>
    <t>Задача 3 муниципальной программы: организация деятельности музеев</t>
  </si>
  <si>
    <t>Задача 5 муниципальной программы: создание условий для дополнительного образования детей по художественно-эстетическому направлению</t>
  </si>
  <si>
    <t>Задача 7 муниципальной программы: организация библиотечного обслуживания населения, комплектование и обеспечение сохранности библиотечных фондов библиотек города Омска</t>
  </si>
  <si>
    <t>Задача 8 муниципальной программы: поддержка одаренных детей, участников самодеятельных творческих коллективов муниципальных культурно-досуговых учреждений и учащихся бюджетных образовательных учреждений дополнительного образования художественно-эстетической направленности</t>
  </si>
  <si>
    <t>Задача 1. Создание условий для дополнительного образования детей по художественно-эстетическому направлению</t>
  </si>
  <si>
    <t>Всего, в том числе:</t>
  </si>
  <si>
    <t>Х</t>
  </si>
  <si>
    <t>1. Бюджет города Омска</t>
  </si>
  <si>
    <t>2. Областной бюджет</t>
  </si>
  <si>
    <t>3.Федеральный бюджет</t>
  </si>
  <si>
    <t xml:space="preserve">Департамент культуры  </t>
  </si>
  <si>
    <t xml:space="preserve">Число обучающихся </t>
  </si>
  <si>
    <t>чел.</t>
  </si>
  <si>
    <t>Администрации города Омска (далее – ДК)</t>
  </si>
  <si>
    <t xml:space="preserve">Доля детей, ставших победителями и призерами всероссийских и международных мероприятий </t>
  </si>
  <si>
    <t>%</t>
  </si>
  <si>
    <t xml:space="preserve">Объем услуги по реализации дополни-тельной общеразвивающей программы </t>
  </si>
  <si>
    <t>чел. час</t>
  </si>
  <si>
    <r>
      <t>Объем услуги по реализации</t>
    </r>
    <r>
      <rPr>
        <sz val="14"/>
        <rFont val="Times New Roman"/>
        <family val="1"/>
        <charset val="204"/>
      </rPr>
      <t xml:space="preserve"> </t>
    </r>
    <r>
      <rPr>
        <sz val="6"/>
        <rFont val="Times New Roman"/>
        <family val="1"/>
        <charset val="204"/>
      </rPr>
      <t xml:space="preserve">дополнительных общеобразовательных предпрофессио-нальных программ в области искусств </t>
    </r>
  </si>
  <si>
    <t>Выплаты именных стипендий Мэра города Омска учащимся муниципальных учреждений дополнительного образования художественно-эстетической направленности</t>
  </si>
  <si>
    <t>ДК</t>
  </si>
  <si>
    <t>Количество присужденных стипендий одаренным детям, учащимся муниципальных учреждений дополнительного образования художественно-эстетической направленности</t>
  </si>
  <si>
    <t>ед.</t>
  </si>
  <si>
    <t>Количество образовательных учреждений в сфере культуры, оснащенных  музыкальными
инструментами, оборудованием и учебными
материалами</t>
  </si>
  <si>
    <t>Задача 2. Создание условий для организации библиотечного обслуживания населения</t>
  </si>
  <si>
    <t xml:space="preserve">Библиотечное обслуживание населения и </t>
  </si>
  <si>
    <t>Количество посещений</t>
  </si>
  <si>
    <t>комплектование библиотечных фондов</t>
  </si>
  <si>
    <t>Количество Центров правовой информации для населения города Омска на базе муниципальных библиотек</t>
  </si>
  <si>
    <t>2.2</t>
  </si>
  <si>
    <t>Формирование библиотечных  фондов</t>
  </si>
  <si>
    <t>Обновляемость библиотечного фонда</t>
  </si>
  <si>
    <t>Количество документов</t>
  </si>
  <si>
    <t>2.3</t>
  </si>
  <si>
    <t>Создание модельных библиотек</t>
  </si>
  <si>
    <t>Количество созданных модельных библиотек</t>
  </si>
  <si>
    <t>Задача 3. Развитие самодеятельного народного творчества, повышение духовно-нравственного, творческого потенциала населения, сохранение исторического наследия города Омска</t>
  </si>
  <si>
    <t>3. За счет внебюджетных средств</t>
  </si>
  <si>
    <t>Культурно-досуговая деятельность</t>
  </si>
  <si>
    <t>Количество клубных формирований культурно-досуговых учреждений города Омска (бесплатных)</t>
  </si>
  <si>
    <t>Число участников (занимающихся в клубных формированиях на платной основе)</t>
  </si>
  <si>
    <t xml:space="preserve">Число участников клубных формирований культурно-досуговых учреждений города Омска </t>
  </si>
  <si>
    <t>Количество посещений  клубных формирований культурно-досуговых учреждений города Омска (бесплатных)</t>
  </si>
  <si>
    <t>Количество мероприятий  (проведенных досуговыми учреждениями города Омска)</t>
  </si>
  <si>
    <t>Количество мероприятий, проведенных бюджетным учреждением города Омска «ДОМ КИНО»</t>
  </si>
  <si>
    <t>Выплаты премий Администрации города Омска одаренным детям, участникам самодеятельных творческих коллективов</t>
  </si>
  <si>
    <t>Всего, в том числе</t>
  </si>
  <si>
    <t>Количество присужденных премий одаренным детям, участникам самодеятельных творческих коллективов</t>
  </si>
  <si>
    <t>3.3</t>
  </si>
  <si>
    <t>Музейное дело</t>
  </si>
  <si>
    <t>Площадь территории (культурно-исторического общественного комплекса «Омская крепость»)</t>
  </si>
  <si>
    <t>кв.м</t>
  </si>
  <si>
    <t>Количество экскурсий</t>
  </si>
  <si>
    <t>Число посетителей в стационаре</t>
  </si>
  <si>
    <t>Количество выставок вне стационара</t>
  </si>
  <si>
    <t>3.4</t>
  </si>
  <si>
    <t>Театральная и концертная деятельность</t>
  </si>
  <si>
    <t>Число зрителей (количество посетителей спектаклей муниципальных театров города Омска)</t>
  </si>
  <si>
    <t>тыс. чел.</t>
  </si>
  <si>
    <t>Количество новых (капитально возобновленных) постановок</t>
  </si>
  <si>
    <t>Количество публичных выступлений (муниципальных театров города Омска, осуществляемых на безвозмездной основе)</t>
  </si>
  <si>
    <t>ед</t>
  </si>
  <si>
    <t>Количество новых (капитально возобновленных) концертов</t>
  </si>
  <si>
    <t>Количество новых (капитально возобновленных) концертных номеров</t>
  </si>
  <si>
    <t>Количество публичных выступлений (количество концертов муниципальных концертных коллективов, осуществляемых на безвозмездной основе)</t>
  </si>
  <si>
    <t>Количество публичных выступлений (количество концертов муниципальных концертных коллективов, осуществляемых на платной основе)</t>
  </si>
  <si>
    <t>Задача 4. Организация и проведение культурно-массовых мероприятий</t>
  </si>
  <si>
    <t>Культурно-массовые мероприятия</t>
  </si>
  <si>
    <t>Количество организованных и проведенных окружных и общегородских культурно-массовых программ</t>
  </si>
  <si>
    <t>Управление делами Администрации города Омска</t>
  </si>
  <si>
    <t>Департамент имущественных отношений Администрации города Омска</t>
  </si>
  <si>
    <t>Департамент общественных отношений и социальной политики Администрации города Омска</t>
  </si>
  <si>
    <t>Администрация Кировского административного округа города Омска</t>
  </si>
  <si>
    <t>Администрация Ленинского административного округа города Омска</t>
  </si>
  <si>
    <t>Администрация Октябрьского административного округа города Омска</t>
  </si>
  <si>
    <t>Администрация Советского административного округа города Омска</t>
  </si>
  <si>
    <t>Администрация Центрального административного округа города Омска</t>
  </si>
  <si>
    <t xml:space="preserve">Итого по подпрограмме 1 «Повышение качества и доступности услуг в сфере культуры и дополнительного образования детей художественно-эстетической направленности» </t>
  </si>
  <si>
    <t xml:space="preserve"> »</t>
  </si>
  <si>
    <t xml:space="preserve">Приложение № 3
к постановлению Администрации города Омска
от __________________________ № __________
</t>
  </si>
  <si>
    <t xml:space="preserve">ПЕРЕЧЕНЬ
мероприятий подпрограммы 3 «Реализация муниципальной политики в сфере культуры»
муниципальной программы города Омска «Развитие культуры» на 2019 – 2024 годы
</t>
  </si>
  <si>
    <t>Участники муниципальной программы, ответственные за реализацию мероприятия подпрограммы</t>
  </si>
  <si>
    <t>Целевые индикаторы реализации мероприятия подпрограммы</t>
  </si>
  <si>
    <t>Единица измерения</t>
  </si>
  <si>
    <t>Источник  финансирования</t>
  </si>
  <si>
    <t>Задача 1 муниципальной программы: формирование и определение основных направлений муниципальной политики Администрации города Омска в сфере культуры, искусства и дополнительного образования детей по художественно-эстетическому направлению</t>
  </si>
  <si>
    <t>Задача 4 муниципальной программы: обеспечение деятельности и развитие системы учреждений культуры и искусства города Омска</t>
  </si>
  <si>
    <t>Задача 6 муниципальной программы: создание условий для организации досуга жителей города Омска и обеспечения их услугами муниципальных учреждений и предприятий</t>
  </si>
  <si>
    <t>Задача 1. Создание условий для реализации муниципальной политики в сфере культуры</t>
  </si>
  <si>
    <t>Финансовое и хозяйственное обслуживание муниципальных учреждений</t>
  </si>
  <si>
    <t>Департамент культуры Администрации города Омска (далее – ДК)</t>
  </si>
  <si>
    <t>Количество принятых заявок на обслуживание муниципальных учреждений, подведомственных департаменту</t>
  </si>
  <si>
    <t>Количество обслуживаемых учреждений</t>
  </si>
  <si>
    <t>Задача 2. Руководство и управление в сфере установленных функций</t>
  </si>
  <si>
    <t>Осуществление функций руководства и управления в сфере установленных полномочий</t>
  </si>
  <si>
    <t>Количество подведомственных муниципальных учреждений</t>
  </si>
  <si>
    <r>
      <t>Итого по подпрограмме 3 «</t>
    </r>
    <r>
      <rPr>
        <sz val="5.5"/>
        <color rgb="FF000000"/>
        <rFont val="Times New Roman"/>
        <family val="1"/>
        <charset val="204"/>
      </rPr>
      <t>Реализация муниципальной политики в сфере культуры»</t>
    </r>
  </si>
  <si>
    <t>3.1.2</t>
  </si>
  <si>
    <t>3.2.2</t>
  </si>
  <si>
    <t xml:space="preserve">«Приложение № 3-1 </t>
  </si>
  <si>
    <t xml:space="preserve">к муниципальной программе города Омска </t>
  </si>
  <si>
    <t xml:space="preserve">«Развитие культуры» 
</t>
  </si>
  <si>
    <t>«Развитие культуры»</t>
  </si>
  <si>
    <t xml:space="preserve">«Приложение № 1-1                                                                              
</t>
  </si>
  <si>
    <t>Дополнительное образование детей по художественно-эстетическому направлению</t>
  </si>
  <si>
    <t>Приобретение музыкальных инструментов, оборудования и материалов для муниципальных детских школ искусств по видам искусств в рамках государственной программы Российской Федерации «Развитие культуры и туризма»</t>
  </si>
  <si>
    <t>Число участников клубных форми-рований культурно-досуговых учреждений города Омска (занима-ющихся в клубных формированиях бесплатно)</t>
  </si>
</sst>
</file>

<file path=xl/styles.xml><?xml version="1.0" encoding="utf-8"?>
<styleSheet xmlns="http://schemas.openxmlformats.org/spreadsheetml/2006/main">
  <numFmts count="1">
    <numFmt numFmtId="164" formatCode="_-* #,##0.00[$р.-419]_-;\-* #,##0.00[$р.-419]_-;_-* &quot;-&quot;??[$р.-419]_-;_-@_-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6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36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5.5"/>
      <color theme="1"/>
      <name val="Times New Roman"/>
      <family val="1"/>
      <charset val="204"/>
    </font>
    <font>
      <sz val="5.5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5.5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5.5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8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0" fillId="2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0" fillId="3" borderId="0" xfId="0" applyFont="1" applyFill="1"/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4" fontId="0" fillId="0" borderId="0" xfId="0" applyNumberFormat="1" applyFont="1" applyFill="1"/>
    <xf numFmtId="49" fontId="8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" fontId="10" fillId="0" borderId="4" xfId="0" applyNumberFormat="1" applyFont="1" applyBorder="1" applyAlignment="1">
      <alignment horizontal="center" vertical="top" wrapText="1"/>
    </xf>
    <xf numFmtId="4" fontId="11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4" fontId="11" fillId="2" borderId="3" xfId="0" applyNumberFormat="1" applyFont="1" applyFill="1" applyBorder="1" applyAlignment="1">
      <alignment vertical="top" wrapText="1"/>
    </xf>
    <xf numFmtId="4" fontId="14" fillId="2" borderId="3" xfId="0" applyNumberFormat="1" applyFont="1" applyFill="1" applyBorder="1" applyAlignment="1">
      <alignment horizontal="center" vertical="top" wrapText="1"/>
    </xf>
    <xf numFmtId="4" fontId="11" fillId="2" borderId="3" xfId="0" applyNumberFormat="1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4" fontId="11" fillId="2" borderId="4" xfId="0" applyNumberFormat="1" applyFont="1" applyFill="1" applyBorder="1" applyAlignment="1">
      <alignment vertical="top" wrapText="1"/>
    </xf>
    <xf numFmtId="4" fontId="14" fillId="2" borderId="4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49" fontId="13" fillId="0" borderId="0" xfId="0" applyNumberFormat="1" applyFont="1"/>
    <xf numFmtId="0" fontId="13" fillId="0" borderId="0" xfId="0" applyFont="1"/>
    <xf numFmtId="0" fontId="0" fillId="0" borderId="0" xfId="0" applyAlignment="1">
      <alignment wrapText="1"/>
    </xf>
    <xf numFmtId="4" fontId="9" fillId="0" borderId="0" xfId="0" applyNumberFormat="1" applyFont="1" applyAlignment="1">
      <alignment wrapText="1"/>
    </xf>
    <xf numFmtId="0" fontId="17" fillId="0" borderId="0" xfId="0" applyFont="1" applyBorder="1" applyAlignment="1">
      <alignment vertical="top" wrapText="1"/>
    </xf>
    <xf numFmtId="0" fontId="5" fillId="0" borderId="0" xfId="0" applyFont="1" applyAlignment="1">
      <alignment wrapText="1"/>
    </xf>
    <xf numFmtId="2" fontId="0" fillId="2" borderId="0" xfId="0" applyNumberFormat="1" applyFill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0" xfId="0" applyFont="1"/>
    <xf numFmtId="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9" fontId="8" fillId="2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2" fillId="2" borderId="3" xfId="0" applyNumberFormat="1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19" fillId="0" borderId="0" xfId="0" applyFont="1"/>
    <xf numFmtId="49" fontId="5" fillId="2" borderId="0" xfId="0" applyNumberFormat="1" applyFont="1" applyFill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" fontId="14" fillId="2" borderId="3" xfId="0" applyNumberFormat="1" applyFont="1" applyFill="1" applyBorder="1" applyAlignment="1">
      <alignment horizontal="center" vertical="top" wrapText="1"/>
    </xf>
    <xf numFmtId="4" fontId="14" fillId="2" borderId="4" xfId="0" applyNumberFormat="1" applyFont="1" applyFill="1" applyBorder="1" applyAlignment="1">
      <alignment horizontal="center" vertical="top" wrapText="1"/>
    </xf>
    <xf numFmtId="4" fontId="11" fillId="2" borderId="3" xfId="0" applyNumberFormat="1" applyFont="1" applyFill="1" applyBorder="1" applyAlignment="1">
      <alignment horizontal="center" vertical="top" wrapText="1"/>
    </xf>
    <xf numFmtId="4" fontId="11" fillId="2" borderId="4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27</xdr:row>
      <xdr:rowOff>180975</xdr:rowOff>
    </xdr:from>
    <xdr:to>
      <xdr:col>1</xdr:col>
      <xdr:colOff>152400</xdr:colOff>
      <xdr:row>30</xdr:row>
      <xdr:rowOff>161925</xdr:rowOff>
    </xdr:to>
    <xdr:sp macro="" textlink="">
      <xdr:nvSpPr>
        <xdr:cNvPr id="2" name="Text Box 20"/>
        <xdr:cNvSpPr txBox="1">
          <a:spLocks noChangeArrowheads="1"/>
        </xdr:cNvSpPr>
      </xdr:nvSpPr>
      <xdr:spPr bwMode="auto">
        <a:xfrm>
          <a:off x="152400" y="7172325"/>
          <a:ext cx="1524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230187</xdr:colOff>
      <xdr:row>26</xdr:row>
      <xdr:rowOff>134937</xdr:rowOff>
    </xdr:from>
    <xdr:to>
      <xdr:col>21</xdr:col>
      <xdr:colOff>152400</xdr:colOff>
      <xdr:row>29</xdr:row>
      <xdr:rowOff>142875</xdr:rowOff>
    </xdr:to>
    <xdr:sp macro="" textlink="">
      <xdr:nvSpPr>
        <xdr:cNvPr id="3" name="Text Box 20"/>
        <xdr:cNvSpPr txBox="1">
          <a:spLocks noChangeArrowheads="1"/>
        </xdr:cNvSpPr>
      </xdr:nvSpPr>
      <xdr:spPr bwMode="auto">
        <a:xfrm>
          <a:off x="10479087" y="6878637"/>
          <a:ext cx="522288" cy="598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T88"/>
  <sheetViews>
    <sheetView tabSelected="1" zoomScale="120" zoomScaleNormal="120" workbookViewId="0">
      <selection activeCell="A50" sqref="A50:N50"/>
    </sheetView>
  </sheetViews>
  <sheetFormatPr defaultRowHeight="15"/>
  <cols>
    <col min="1" max="1" width="5.140625" style="2" customWidth="1"/>
    <col min="2" max="2" width="17.42578125" style="2" customWidth="1"/>
    <col min="3" max="3" width="10" style="2" customWidth="1"/>
    <col min="4" max="5" width="8.28515625" style="1" customWidth="1"/>
    <col min="6" max="6" width="10.85546875" style="1" customWidth="1"/>
    <col min="7" max="7" width="8.28515625" style="1" customWidth="1"/>
    <col min="8" max="8" width="9.140625" style="1" customWidth="1"/>
    <col min="9" max="9" width="9.7109375" style="1" customWidth="1"/>
    <col min="10" max="10" width="10.140625" style="1" customWidth="1"/>
    <col min="11" max="11" width="10" style="1" customWidth="1"/>
    <col min="12" max="12" width="10.28515625" style="1" customWidth="1"/>
    <col min="13" max="13" width="9.5703125" style="1" customWidth="1"/>
    <col min="14" max="14" width="9.7109375" style="1" customWidth="1"/>
    <col min="15" max="15" width="2.140625" style="2" customWidth="1"/>
    <col min="16" max="16" width="16.140625" style="5" bestFit="1" customWidth="1"/>
    <col min="17" max="16384" width="9.140625" style="5"/>
  </cols>
  <sheetData>
    <row r="1" spans="1:15" ht="89.25" customHeight="1">
      <c r="A1" s="1"/>
      <c r="B1" s="1"/>
      <c r="C1" s="1"/>
      <c r="G1" s="124" t="s">
        <v>118</v>
      </c>
      <c r="H1" s="124"/>
      <c r="I1" s="124"/>
      <c r="J1" s="124"/>
      <c r="K1" s="124"/>
      <c r="L1" s="124"/>
      <c r="M1" s="124"/>
      <c r="N1" s="124"/>
      <c r="O1" s="1"/>
    </row>
    <row r="2" spans="1:15" ht="18" customHeight="1">
      <c r="A2" s="125" t="s">
        <v>81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"/>
    </row>
    <row r="3" spans="1:15">
      <c r="A3" s="7"/>
      <c r="B3" s="7"/>
      <c r="C3" s="1"/>
      <c r="O3" s="1"/>
    </row>
    <row r="4" spans="1:15" ht="36.75" customHeight="1">
      <c r="A4" s="126" t="s">
        <v>30</v>
      </c>
      <c r="B4" s="126" t="s">
        <v>0</v>
      </c>
      <c r="C4" s="127" t="s">
        <v>1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"/>
    </row>
    <row r="5" spans="1:15" ht="15.75" customHeight="1">
      <c r="A5" s="126"/>
      <c r="B5" s="126"/>
      <c r="C5" s="126" t="s">
        <v>2</v>
      </c>
      <c r="D5" s="127" t="s">
        <v>3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"/>
    </row>
    <row r="6" spans="1:15">
      <c r="A6" s="126"/>
      <c r="B6" s="126"/>
      <c r="C6" s="126"/>
      <c r="D6" s="15" t="s">
        <v>4</v>
      </c>
      <c r="E6" s="15" t="s">
        <v>5</v>
      </c>
      <c r="F6" s="15" t="s">
        <v>6</v>
      </c>
      <c r="G6" s="15" t="s">
        <v>7</v>
      </c>
      <c r="H6" s="15" t="s">
        <v>8</v>
      </c>
      <c r="I6" s="15" t="s">
        <v>9</v>
      </c>
      <c r="J6" s="15" t="s">
        <v>10</v>
      </c>
      <c r="K6" s="15" t="s">
        <v>26</v>
      </c>
      <c r="L6" s="15" t="s">
        <v>27</v>
      </c>
      <c r="M6" s="15" t="s">
        <v>28</v>
      </c>
      <c r="N6" s="15" t="s">
        <v>29</v>
      </c>
      <c r="O6" s="1"/>
    </row>
    <row r="7" spans="1:15">
      <c r="A7" s="122" t="s">
        <v>11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"/>
    </row>
    <row r="8" spans="1:15" ht="35.25" customHeight="1">
      <c r="A8" s="8" t="s">
        <v>31</v>
      </c>
      <c r="B8" s="9" t="s">
        <v>82</v>
      </c>
      <c r="C8" s="6">
        <f>SUM(D8:N8)</f>
        <v>8698978107.1599998</v>
      </c>
      <c r="D8" s="6">
        <f>D9+D10+D11+D12</f>
        <v>659121265.77999997</v>
      </c>
      <c r="E8" s="6">
        <f t="shared" ref="E8:N8" si="0">E9+E10+E11+E12</f>
        <v>647829528.82000005</v>
      </c>
      <c r="F8" s="6">
        <f t="shared" si="0"/>
        <v>611504411.08000004</v>
      </c>
      <c r="G8" s="6">
        <f t="shared" si="0"/>
        <v>717227907.5</v>
      </c>
      <c r="H8" s="6">
        <f t="shared" si="0"/>
        <v>845339068.11000001</v>
      </c>
      <c r="I8" s="6">
        <f t="shared" si="0"/>
        <v>876677052.50000012</v>
      </c>
      <c r="J8" s="6">
        <f t="shared" si="0"/>
        <v>951679261.04999995</v>
      </c>
      <c r="K8" s="6">
        <f t="shared" si="0"/>
        <v>847399903.08000004</v>
      </c>
      <c r="L8" s="6">
        <f t="shared" si="0"/>
        <v>847399903.08000004</v>
      </c>
      <c r="M8" s="6">
        <f t="shared" si="0"/>
        <v>847399903.08000004</v>
      </c>
      <c r="N8" s="6">
        <f t="shared" si="0"/>
        <v>847399903.08000004</v>
      </c>
      <c r="O8" s="1"/>
    </row>
    <row r="9" spans="1:15" ht="16.5">
      <c r="A9" s="8" t="s">
        <v>32</v>
      </c>
      <c r="B9" s="10" t="s">
        <v>83</v>
      </c>
      <c r="C9" s="6">
        <f t="shared" ref="C9:C12" si="1">SUM(D9:N9)</f>
        <v>8050101305.3699999</v>
      </c>
      <c r="D9" s="6">
        <v>655161265.77999997</v>
      </c>
      <c r="E9" s="6">
        <v>647195128.82000005</v>
      </c>
      <c r="F9" s="6">
        <v>611286311.08000004</v>
      </c>
      <c r="G9" s="6">
        <v>700571078.5</v>
      </c>
      <c r="H9" s="6">
        <v>665548815.24000001</v>
      </c>
      <c r="I9" s="6">
        <v>725880007.21000004</v>
      </c>
      <c r="J9" s="6">
        <v>755964246.41999996</v>
      </c>
      <c r="K9" s="6">
        <v>822123613.08000004</v>
      </c>
      <c r="L9" s="6">
        <v>822123613.08000004</v>
      </c>
      <c r="M9" s="6">
        <v>822123613.08000004</v>
      </c>
      <c r="N9" s="6">
        <v>822123613.08000004</v>
      </c>
      <c r="O9" s="1"/>
    </row>
    <row r="10" spans="1:15" ht="16.5">
      <c r="A10" s="8" t="s">
        <v>33</v>
      </c>
      <c r="B10" s="10" t="s">
        <v>84</v>
      </c>
      <c r="C10" s="6">
        <f t="shared" si="1"/>
        <v>447341694.94999999</v>
      </c>
      <c r="D10" s="6">
        <v>3960000</v>
      </c>
      <c r="E10" s="6">
        <v>410000</v>
      </c>
      <c r="F10" s="6">
        <v>0</v>
      </c>
      <c r="G10" s="6">
        <v>1005000</v>
      </c>
      <c r="H10" s="6">
        <v>156224924.13999999</v>
      </c>
      <c r="I10" s="6">
        <v>125303046.18000001</v>
      </c>
      <c r="J10" s="6">
        <v>160438724.63</v>
      </c>
      <c r="K10" s="6">
        <v>0</v>
      </c>
      <c r="L10" s="6">
        <v>0</v>
      </c>
      <c r="M10" s="6">
        <v>0</v>
      </c>
      <c r="N10" s="6">
        <v>0</v>
      </c>
      <c r="O10" s="1"/>
    </row>
    <row r="11" spans="1:15" ht="16.5">
      <c r="A11" s="8" t="s">
        <v>34</v>
      </c>
      <c r="B11" s="10" t="s">
        <v>85</v>
      </c>
      <c r="C11" s="6">
        <f t="shared" si="1"/>
        <v>11380204.35</v>
      </c>
      <c r="D11" s="6">
        <v>0</v>
      </c>
      <c r="E11" s="6">
        <v>224400</v>
      </c>
      <c r="F11" s="6">
        <v>218100</v>
      </c>
      <c r="G11" s="6">
        <v>292600</v>
      </c>
      <c r="H11" s="6">
        <v>427395.24</v>
      </c>
      <c r="I11" s="6">
        <v>217709.11</v>
      </c>
      <c r="J11" s="6">
        <v>10000000</v>
      </c>
      <c r="K11" s="6">
        <v>0</v>
      </c>
      <c r="L11" s="6">
        <v>0</v>
      </c>
      <c r="M11" s="6">
        <v>0</v>
      </c>
      <c r="N11" s="6">
        <v>0</v>
      </c>
      <c r="O11" s="1"/>
    </row>
    <row r="12" spans="1:15">
      <c r="A12" s="8" t="s">
        <v>35</v>
      </c>
      <c r="B12" s="10" t="s">
        <v>86</v>
      </c>
      <c r="C12" s="6">
        <f t="shared" si="1"/>
        <v>190154902.49000001</v>
      </c>
      <c r="D12" s="6">
        <v>0</v>
      </c>
      <c r="E12" s="6">
        <v>0</v>
      </c>
      <c r="F12" s="6">
        <v>0</v>
      </c>
      <c r="G12" s="6">
        <v>15359229</v>
      </c>
      <c r="H12" s="11">
        <v>23137933.489999998</v>
      </c>
      <c r="I12" s="11">
        <v>25276290</v>
      </c>
      <c r="J12" s="11">
        <v>25276290</v>
      </c>
      <c r="K12" s="11">
        <v>25276290</v>
      </c>
      <c r="L12" s="11">
        <v>25276290</v>
      </c>
      <c r="M12" s="11">
        <v>25276290</v>
      </c>
      <c r="N12" s="11">
        <v>25276290</v>
      </c>
      <c r="O12" s="1"/>
    </row>
    <row r="13" spans="1:15" ht="33">
      <c r="A13" s="8" t="s">
        <v>36</v>
      </c>
      <c r="B13" s="9" t="s">
        <v>12</v>
      </c>
      <c r="C13" s="6">
        <f t="shared" ref="C13:C20" si="2">SUM(D13:N13)</f>
        <v>18105062.289999999</v>
      </c>
      <c r="D13" s="6">
        <f>D14</f>
        <v>1435873.79</v>
      </c>
      <c r="E13" s="6">
        <f t="shared" ref="E13:N13" si="3">E14</f>
        <v>1334072.5</v>
      </c>
      <c r="F13" s="6">
        <f t="shared" si="3"/>
        <v>2545117.6</v>
      </c>
      <c r="G13" s="6">
        <f t="shared" si="3"/>
        <v>1815509.1</v>
      </c>
      <c r="H13" s="6">
        <f t="shared" si="3"/>
        <v>1467274.2</v>
      </c>
      <c r="I13" s="6">
        <f t="shared" si="3"/>
        <v>1522215.1</v>
      </c>
      <c r="J13" s="6">
        <f t="shared" si="3"/>
        <v>1597000</v>
      </c>
      <c r="K13" s="6">
        <f t="shared" si="3"/>
        <v>1597000</v>
      </c>
      <c r="L13" s="6">
        <f t="shared" si="3"/>
        <v>1597000</v>
      </c>
      <c r="M13" s="6">
        <f t="shared" si="3"/>
        <v>1597000</v>
      </c>
      <c r="N13" s="6">
        <f t="shared" si="3"/>
        <v>1597000</v>
      </c>
      <c r="O13" s="1"/>
    </row>
    <row r="14" spans="1:15" ht="16.5">
      <c r="A14" s="8" t="s">
        <v>37</v>
      </c>
      <c r="B14" s="10" t="s">
        <v>83</v>
      </c>
      <c r="C14" s="6">
        <f t="shared" si="2"/>
        <v>18105062.289999999</v>
      </c>
      <c r="D14" s="6">
        <v>1435873.79</v>
      </c>
      <c r="E14" s="6">
        <v>1334072.5</v>
      </c>
      <c r="F14" s="6">
        <v>2545117.6</v>
      </c>
      <c r="G14" s="6">
        <v>1815509.1</v>
      </c>
      <c r="H14" s="6">
        <v>1467274.2</v>
      </c>
      <c r="I14" s="6">
        <v>1522215.1</v>
      </c>
      <c r="J14" s="16">
        <v>1597000</v>
      </c>
      <c r="K14" s="16">
        <v>1597000</v>
      </c>
      <c r="L14" s="16">
        <v>1597000</v>
      </c>
      <c r="M14" s="16">
        <v>1597000</v>
      </c>
      <c r="N14" s="16">
        <v>1597000</v>
      </c>
      <c r="O14" s="1"/>
    </row>
    <row r="15" spans="1:15" ht="28.5" customHeight="1">
      <c r="A15" s="8" t="s">
        <v>38</v>
      </c>
      <c r="B15" s="9" t="s">
        <v>13</v>
      </c>
      <c r="C15" s="6">
        <f t="shared" si="2"/>
        <v>11823551.24</v>
      </c>
      <c r="D15" s="6">
        <f>D16</f>
        <v>2070000</v>
      </c>
      <c r="E15" s="6">
        <f t="shared" ref="E15:H15" si="4">E16</f>
        <v>2309820.9900000002</v>
      </c>
      <c r="F15" s="6">
        <f t="shared" si="4"/>
        <v>4513929.07</v>
      </c>
      <c r="G15" s="6">
        <f t="shared" si="4"/>
        <v>744476.33</v>
      </c>
      <c r="H15" s="6">
        <f t="shared" si="4"/>
        <v>1855562.24</v>
      </c>
      <c r="I15" s="6">
        <f>I16</f>
        <v>329762.61</v>
      </c>
      <c r="J15" s="6">
        <f t="shared" ref="J15:N15" si="5">J16</f>
        <v>0</v>
      </c>
      <c r="K15" s="6">
        <f t="shared" si="5"/>
        <v>0</v>
      </c>
      <c r="L15" s="6">
        <f t="shared" si="5"/>
        <v>0</v>
      </c>
      <c r="M15" s="6">
        <f t="shared" si="5"/>
        <v>0</v>
      </c>
      <c r="N15" s="6">
        <f t="shared" si="5"/>
        <v>0</v>
      </c>
      <c r="O15" s="1"/>
    </row>
    <row r="16" spans="1:15" ht="19.5" customHeight="1">
      <c r="A16" s="8" t="s">
        <v>39</v>
      </c>
      <c r="B16" s="10" t="s">
        <v>83</v>
      </c>
      <c r="C16" s="6">
        <f t="shared" si="2"/>
        <v>11823551.24</v>
      </c>
      <c r="D16" s="6">
        <v>2070000</v>
      </c>
      <c r="E16" s="6">
        <v>2309820.9900000002</v>
      </c>
      <c r="F16" s="6">
        <v>4513929.07</v>
      </c>
      <c r="G16" s="6">
        <v>744476.33</v>
      </c>
      <c r="H16" s="6">
        <v>1855562.24</v>
      </c>
      <c r="I16" s="6">
        <v>329762.61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"/>
    </row>
    <row r="17" spans="1:15" ht="28.5" customHeight="1">
      <c r="A17" s="8" t="s">
        <v>40</v>
      </c>
      <c r="B17" s="9" t="s">
        <v>23</v>
      </c>
      <c r="C17" s="6">
        <f t="shared" si="2"/>
        <v>51821916.379999995</v>
      </c>
      <c r="D17" s="6">
        <f>D18</f>
        <v>6996148.7699999996</v>
      </c>
      <c r="E17" s="6">
        <f t="shared" ref="E17:N17" si="6">E18</f>
        <v>9237581.8800000008</v>
      </c>
      <c r="F17" s="6">
        <f t="shared" si="6"/>
        <v>10099791.279999999</v>
      </c>
      <c r="G17" s="6">
        <f t="shared" si="6"/>
        <v>3115827.4</v>
      </c>
      <c r="H17" s="6">
        <f t="shared" si="6"/>
        <v>3177723.05</v>
      </c>
      <c r="I17" s="6">
        <f t="shared" si="6"/>
        <v>2998120</v>
      </c>
      <c r="J17" s="6">
        <f t="shared" si="6"/>
        <v>3796724</v>
      </c>
      <c r="K17" s="6">
        <f t="shared" si="6"/>
        <v>3100000</v>
      </c>
      <c r="L17" s="6">
        <f t="shared" si="6"/>
        <v>3100000</v>
      </c>
      <c r="M17" s="6">
        <f t="shared" si="6"/>
        <v>3100000</v>
      </c>
      <c r="N17" s="6">
        <f t="shared" si="6"/>
        <v>3100000</v>
      </c>
      <c r="O17" s="3"/>
    </row>
    <row r="18" spans="1:15" ht="21" customHeight="1">
      <c r="A18" s="8" t="s">
        <v>41</v>
      </c>
      <c r="B18" s="10" t="s">
        <v>83</v>
      </c>
      <c r="C18" s="6">
        <f t="shared" si="2"/>
        <v>51821916.379999995</v>
      </c>
      <c r="D18" s="6">
        <v>6996148.7699999996</v>
      </c>
      <c r="E18" s="6">
        <v>9237581.8800000008</v>
      </c>
      <c r="F18" s="6">
        <v>10099791.279999999</v>
      </c>
      <c r="G18" s="6">
        <v>3115827.4</v>
      </c>
      <c r="H18" s="6">
        <v>3177723.05</v>
      </c>
      <c r="I18" s="6">
        <v>2998120</v>
      </c>
      <c r="J18" s="16">
        <v>3796724</v>
      </c>
      <c r="K18" s="16">
        <v>3100000</v>
      </c>
      <c r="L18" s="16">
        <v>3100000</v>
      </c>
      <c r="M18" s="16">
        <v>3100000</v>
      </c>
      <c r="N18" s="16">
        <v>3100000</v>
      </c>
      <c r="O18" s="1"/>
    </row>
    <row r="19" spans="1:15" ht="33">
      <c r="A19" s="8" t="s">
        <v>42</v>
      </c>
      <c r="B19" s="9" t="s">
        <v>14</v>
      </c>
      <c r="C19" s="6">
        <f t="shared" si="2"/>
        <v>13701264.33</v>
      </c>
      <c r="D19" s="6">
        <f>D20</f>
        <v>1763533.19</v>
      </c>
      <c r="E19" s="6">
        <f t="shared" ref="E19:N19" si="7">E20</f>
        <v>1633950.02</v>
      </c>
      <c r="F19" s="6">
        <f t="shared" si="7"/>
        <v>2143322.2000000002</v>
      </c>
      <c r="G19" s="6">
        <f t="shared" si="7"/>
        <v>1685437.92</v>
      </c>
      <c r="H19" s="6">
        <f t="shared" si="7"/>
        <v>859227</v>
      </c>
      <c r="I19" s="6">
        <f t="shared" si="7"/>
        <v>1065794</v>
      </c>
      <c r="J19" s="6">
        <f t="shared" si="7"/>
        <v>1030000</v>
      </c>
      <c r="K19" s="6">
        <f t="shared" si="7"/>
        <v>880000</v>
      </c>
      <c r="L19" s="6">
        <f t="shared" si="7"/>
        <v>880000</v>
      </c>
      <c r="M19" s="6">
        <f t="shared" si="7"/>
        <v>880000</v>
      </c>
      <c r="N19" s="6">
        <f t="shared" si="7"/>
        <v>880000</v>
      </c>
      <c r="O19" s="1"/>
    </row>
    <row r="20" spans="1:15" ht="16.5">
      <c r="A20" s="8" t="s">
        <v>43</v>
      </c>
      <c r="B20" s="10" t="s">
        <v>83</v>
      </c>
      <c r="C20" s="6">
        <f t="shared" si="2"/>
        <v>13701264.33</v>
      </c>
      <c r="D20" s="6">
        <v>1763533.19</v>
      </c>
      <c r="E20" s="6">
        <v>1633950.02</v>
      </c>
      <c r="F20" s="6">
        <v>2143322.2000000002</v>
      </c>
      <c r="G20" s="6">
        <v>1685437.92</v>
      </c>
      <c r="H20" s="6">
        <v>859227</v>
      </c>
      <c r="I20" s="6">
        <v>1065794</v>
      </c>
      <c r="J20" s="16">
        <v>1030000</v>
      </c>
      <c r="K20" s="16">
        <v>880000</v>
      </c>
      <c r="L20" s="16">
        <v>880000</v>
      </c>
      <c r="M20" s="16">
        <v>880000</v>
      </c>
      <c r="N20" s="16">
        <v>880000</v>
      </c>
      <c r="O20" s="1"/>
    </row>
    <row r="21" spans="1:15" ht="33">
      <c r="A21" s="8" t="s">
        <v>44</v>
      </c>
      <c r="B21" s="9" t="s">
        <v>15</v>
      </c>
      <c r="C21" s="6">
        <f t="shared" ref="C21" si="8">SUM(D21:N21)</f>
        <v>13123108.01</v>
      </c>
      <c r="D21" s="6">
        <f>D22</f>
        <v>1500000</v>
      </c>
      <c r="E21" s="6">
        <f t="shared" ref="E21:N21" si="9">E22</f>
        <v>1414083.07</v>
      </c>
      <c r="F21" s="6">
        <f t="shared" si="9"/>
        <v>2213487.84</v>
      </c>
      <c r="G21" s="6">
        <f t="shared" si="9"/>
        <v>1523507.12</v>
      </c>
      <c r="H21" s="6">
        <f t="shared" si="9"/>
        <v>842029.98</v>
      </c>
      <c r="I21" s="6">
        <f t="shared" si="9"/>
        <v>1080000</v>
      </c>
      <c r="J21" s="6">
        <f t="shared" si="9"/>
        <v>1030000</v>
      </c>
      <c r="K21" s="6">
        <f t="shared" si="9"/>
        <v>880000</v>
      </c>
      <c r="L21" s="6">
        <f t="shared" si="9"/>
        <v>880000</v>
      </c>
      <c r="M21" s="6">
        <f t="shared" si="9"/>
        <v>880000</v>
      </c>
      <c r="N21" s="6">
        <f t="shared" si="9"/>
        <v>880000</v>
      </c>
      <c r="O21" s="1"/>
    </row>
    <row r="22" spans="1:15" ht="16.5">
      <c r="A22" s="8" t="s">
        <v>45</v>
      </c>
      <c r="B22" s="10" t="s">
        <v>83</v>
      </c>
      <c r="C22" s="6">
        <f t="shared" ref="C22:C29" si="10">SUM(D22:N22)</f>
        <v>13123108.01</v>
      </c>
      <c r="D22" s="6">
        <v>1500000</v>
      </c>
      <c r="E22" s="6">
        <v>1414083.07</v>
      </c>
      <c r="F22" s="6">
        <v>2213487.84</v>
      </c>
      <c r="G22" s="6">
        <v>1523507.12</v>
      </c>
      <c r="H22" s="6">
        <v>842029.98</v>
      </c>
      <c r="I22" s="6">
        <v>1080000</v>
      </c>
      <c r="J22" s="16">
        <v>1030000</v>
      </c>
      <c r="K22" s="16">
        <v>880000</v>
      </c>
      <c r="L22" s="16">
        <v>880000</v>
      </c>
      <c r="M22" s="16">
        <v>880000</v>
      </c>
      <c r="N22" s="16">
        <v>880000</v>
      </c>
      <c r="O22" s="1"/>
    </row>
    <row r="23" spans="1:15" ht="33">
      <c r="A23" s="8" t="s">
        <v>46</v>
      </c>
      <c r="B23" s="9" t="s">
        <v>16</v>
      </c>
      <c r="C23" s="6">
        <f t="shared" si="10"/>
        <v>14299857.709999999</v>
      </c>
      <c r="D23" s="6">
        <f>D24</f>
        <v>1635800</v>
      </c>
      <c r="E23" s="6">
        <f t="shared" ref="E23:N23" si="11">E24</f>
        <v>2359558</v>
      </c>
      <c r="F23" s="6">
        <f t="shared" si="11"/>
        <v>2304016.69</v>
      </c>
      <c r="G23" s="6">
        <f t="shared" si="11"/>
        <v>1617644.4</v>
      </c>
      <c r="H23" s="6">
        <f t="shared" si="11"/>
        <v>874652.62</v>
      </c>
      <c r="I23" s="6">
        <f t="shared" si="11"/>
        <v>958186</v>
      </c>
      <c r="J23" s="6">
        <f t="shared" si="11"/>
        <v>1030000</v>
      </c>
      <c r="K23" s="6">
        <f t="shared" si="11"/>
        <v>880000</v>
      </c>
      <c r="L23" s="6">
        <f t="shared" si="11"/>
        <v>880000</v>
      </c>
      <c r="M23" s="6">
        <f t="shared" si="11"/>
        <v>880000</v>
      </c>
      <c r="N23" s="6">
        <f t="shared" si="11"/>
        <v>880000</v>
      </c>
      <c r="O23" s="1"/>
    </row>
    <row r="24" spans="1:15" ht="16.5">
      <c r="A24" s="8" t="s">
        <v>47</v>
      </c>
      <c r="B24" s="10" t="s">
        <v>83</v>
      </c>
      <c r="C24" s="6">
        <f t="shared" si="10"/>
        <v>14299857.709999999</v>
      </c>
      <c r="D24" s="6">
        <v>1635800</v>
      </c>
      <c r="E24" s="6">
        <v>2359558</v>
      </c>
      <c r="F24" s="6">
        <v>2304016.69</v>
      </c>
      <c r="G24" s="6">
        <v>1617644.4</v>
      </c>
      <c r="H24" s="6">
        <v>874652.62</v>
      </c>
      <c r="I24" s="6">
        <v>958186</v>
      </c>
      <c r="J24" s="16">
        <v>1030000</v>
      </c>
      <c r="K24" s="16">
        <v>880000</v>
      </c>
      <c r="L24" s="16">
        <v>880000</v>
      </c>
      <c r="M24" s="16">
        <v>880000</v>
      </c>
      <c r="N24" s="16">
        <v>880000</v>
      </c>
      <c r="O24" s="1"/>
    </row>
    <row r="25" spans="1:15" ht="33">
      <c r="A25" s="8" t="s">
        <v>48</v>
      </c>
      <c r="B25" s="9" t="s">
        <v>17</v>
      </c>
      <c r="C25" s="6">
        <f t="shared" si="10"/>
        <v>14574078.209999999</v>
      </c>
      <c r="D25" s="6">
        <f>D26</f>
        <v>1659000</v>
      </c>
      <c r="E25" s="6">
        <f t="shared" ref="E25:N25" si="12">E26</f>
        <v>2020000</v>
      </c>
      <c r="F25" s="6">
        <f t="shared" si="12"/>
        <v>2490395.61</v>
      </c>
      <c r="G25" s="6">
        <f t="shared" si="12"/>
        <v>1686692.66</v>
      </c>
      <c r="H25" s="6">
        <f t="shared" si="12"/>
        <v>880000</v>
      </c>
      <c r="I25" s="6">
        <f t="shared" si="12"/>
        <v>1015006</v>
      </c>
      <c r="J25" s="6">
        <f t="shared" si="12"/>
        <v>1302983.94</v>
      </c>
      <c r="K25" s="6">
        <f t="shared" si="12"/>
        <v>880000</v>
      </c>
      <c r="L25" s="6">
        <f t="shared" si="12"/>
        <v>880000</v>
      </c>
      <c r="M25" s="6">
        <f t="shared" si="12"/>
        <v>880000</v>
      </c>
      <c r="N25" s="6">
        <f t="shared" si="12"/>
        <v>880000</v>
      </c>
      <c r="O25" s="1"/>
    </row>
    <row r="26" spans="1:15" ht="16.5">
      <c r="A26" s="8" t="s">
        <v>49</v>
      </c>
      <c r="B26" s="10" t="s">
        <v>83</v>
      </c>
      <c r="C26" s="6">
        <f t="shared" si="10"/>
        <v>14574078.209999999</v>
      </c>
      <c r="D26" s="6">
        <v>1659000</v>
      </c>
      <c r="E26" s="6">
        <v>2020000</v>
      </c>
      <c r="F26" s="6">
        <v>2490395.61</v>
      </c>
      <c r="G26" s="6">
        <v>1686692.66</v>
      </c>
      <c r="H26" s="6">
        <v>880000</v>
      </c>
      <c r="I26" s="6">
        <v>1015006</v>
      </c>
      <c r="J26" s="16">
        <v>1302983.94</v>
      </c>
      <c r="K26" s="16">
        <v>880000</v>
      </c>
      <c r="L26" s="16">
        <v>880000</v>
      </c>
      <c r="M26" s="16">
        <v>880000</v>
      </c>
      <c r="N26" s="16">
        <v>880000</v>
      </c>
      <c r="O26" s="1"/>
    </row>
    <row r="27" spans="1:15" ht="33">
      <c r="A27" s="8" t="s">
        <v>50</v>
      </c>
      <c r="B27" s="9" t="s">
        <v>18</v>
      </c>
      <c r="C27" s="6">
        <f t="shared" si="10"/>
        <v>11929247.02</v>
      </c>
      <c r="D27" s="6">
        <f>D28</f>
        <v>1594070.6</v>
      </c>
      <c r="E27" s="6">
        <f t="shared" ref="E27:N27" si="13">E28</f>
        <v>1600000</v>
      </c>
      <c r="F27" s="6">
        <f t="shared" si="13"/>
        <v>1690259.77</v>
      </c>
      <c r="G27" s="6">
        <f t="shared" si="13"/>
        <v>1478781.85</v>
      </c>
      <c r="H27" s="6">
        <f t="shared" si="13"/>
        <v>747634.8</v>
      </c>
      <c r="I27" s="6">
        <f t="shared" si="13"/>
        <v>918500</v>
      </c>
      <c r="J27" s="6">
        <f t="shared" si="13"/>
        <v>900000</v>
      </c>
      <c r="K27" s="6">
        <f t="shared" si="13"/>
        <v>750000</v>
      </c>
      <c r="L27" s="6">
        <f t="shared" si="13"/>
        <v>750000</v>
      </c>
      <c r="M27" s="6">
        <f t="shared" si="13"/>
        <v>750000</v>
      </c>
      <c r="N27" s="6">
        <f t="shared" si="13"/>
        <v>750000</v>
      </c>
      <c r="O27" s="1"/>
    </row>
    <row r="28" spans="1:15" ht="16.5">
      <c r="A28" s="8" t="s">
        <v>51</v>
      </c>
      <c r="B28" s="10" t="s">
        <v>83</v>
      </c>
      <c r="C28" s="6">
        <f t="shared" si="10"/>
        <v>11929247.02</v>
      </c>
      <c r="D28" s="6">
        <v>1594070.6</v>
      </c>
      <c r="E28" s="6">
        <v>1600000</v>
      </c>
      <c r="F28" s="6">
        <v>1690259.77</v>
      </c>
      <c r="G28" s="6">
        <v>1478781.85</v>
      </c>
      <c r="H28" s="6">
        <v>747634.8</v>
      </c>
      <c r="I28" s="6">
        <v>918500</v>
      </c>
      <c r="J28" s="16">
        <v>900000</v>
      </c>
      <c r="K28" s="16">
        <v>750000</v>
      </c>
      <c r="L28" s="17">
        <v>750000</v>
      </c>
      <c r="M28" s="17">
        <v>750000</v>
      </c>
      <c r="N28" s="17">
        <v>750000</v>
      </c>
      <c r="O28" s="1"/>
    </row>
    <row r="29" spans="1:15" ht="24.75">
      <c r="A29" s="8" t="s">
        <v>52</v>
      </c>
      <c r="B29" s="9" t="s">
        <v>19</v>
      </c>
      <c r="C29" s="6">
        <f t="shared" si="10"/>
        <v>630812577.10000002</v>
      </c>
      <c r="D29" s="6">
        <f>D30+D31+D32</f>
        <v>0</v>
      </c>
      <c r="E29" s="6">
        <f t="shared" ref="E29:N29" si="14">E30+E31+E32</f>
        <v>7740223.1600000001</v>
      </c>
      <c r="F29" s="6">
        <f t="shared" si="14"/>
        <v>559374727.77999997</v>
      </c>
      <c r="G29" s="6">
        <f t="shared" si="14"/>
        <v>63631445.060000002</v>
      </c>
      <c r="H29" s="6">
        <f t="shared" si="14"/>
        <v>66181.100000000006</v>
      </c>
      <c r="I29" s="6">
        <f t="shared" si="14"/>
        <v>0</v>
      </c>
      <c r="J29" s="6">
        <f t="shared" si="14"/>
        <v>0</v>
      </c>
      <c r="K29" s="6">
        <f t="shared" si="14"/>
        <v>0</v>
      </c>
      <c r="L29" s="6">
        <f t="shared" si="14"/>
        <v>0</v>
      </c>
      <c r="M29" s="6">
        <f t="shared" si="14"/>
        <v>0</v>
      </c>
      <c r="N29" s="6">
        <f t="shared" si="14"/>
        <v>0</v>
      </c>
      <c r="O29" s="1"/>
    </row>
    <row r="30" spans="1:15" ht="16.5">
      <c r="A30" s="8" t="s">
        <v>53</v>
      </c>
      <c r="B30" s="10" t="s">
        <v>83</v>
      </c>
      <c r="C30" s="6">
        <f t="shared" ref="C30:C32" si="15">SUM(D30:N30)</f>
        <v>149645666.13</v>
      </c>
      <c r="D30" s="6">
        <v>0</v>
      </c>
      <c r="E30" s="6">
        <v>1044612.19</v>
      </c>
      <c r="F30" s="6">
        <v>84903427.780000001</v>
      </c>
      <c r="G30" s="6">
        <v>63631445.060000002</v>
      </c>
      <c r="H30" s="6">
        <v>66181.100000000006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1"/>
    </row>
    <row r="31" spans="1:15" ht="16.5">
      <c r="A31" s="8" t="s">
        <v>54</v>
      </c>
      <c r="B31" s="10" t="s">
        <v>84</v>
      </c>
      <c r="C31" s="6">
        <f t="shared" si="15"/>
        <v>103745610.97</v>
      </c>
      <c r="D31" s="6">
        <v>0</v>
      </c>
      <c r="E31" s="6">
        <v>6695610.9699999997</v>
      </c>
      <c r="F31" s="6">
        <v>97050000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1"/>
    </row>
    <row r="32" spans="1:15" ht="16.5">
      <c r="A32" s="8" t="s">
        <v>55</v>
      </c>
      <c r="B32" s="10" t="s">
        <v>85</v>
      </c>
      <c r="C32" s="6">
        <f t="shared" si="15"/>
        <v>377421300</v>
      </c>
      <c r="D32" s="6">
        <v>0</v>
      </c>
      <c r="E32" s="6">
        <v>0</v>
      </c>
      <c r="F32" s="6">
        <v>377421300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1"/>
    </row>
    <row r="33" spans="1:15" ht="24.75">
      <c r="A33" s="8" t="s">
        <v>56</v>
      </c>
      <c r="B33" s="9" t="s">
        <v>87</v>
      </c>
      <c r="C33" s="6">
        <f>SUM(D33:N33)</f>
        <v>9479168769.4500008</v>
      </c>
      <c r="D33" s="6">
        <f>D8+D13+D15+D17+D19+D21+D23+D25+D27+D29</f>
        <v>677775692.13</v>
      </c>
      <c r="E33" s="6">
        <f t="shared" ref="E33:N33" si="16">E8+E13+E15+E17+E19+E21+E23+E25+E27+E29</f>
        <v>677478818.44000006</v>
      </c>
      <c r="F33" s="6">
        <f t="shared" si="16"/>
        <v>1198879458.9200001</v>
      </c>
      <c r="G33" s="6">
        <f t="shared" si="16"/>
        <v>794527229.33999991</v>
      </c>
      <c r="H33" s="6">
        <f t="shared" si="16"/>
        <v>856109353.10000002</v>
      </c>
      <c r="I33" s="6">
        <f t="shared" si="16"/>
        <v>886564636.21000016</v>
      </c>
      <c r="J33" s="6">
        <f>J8+J13+J15+J17+J19+J21+J23+J25+J27+J29</f>
        <v>962365968.99000001</v>
      </c>
      <c r="K33" s="6">
        <f t="shared" si="16"/>
        <v>856366903.08000004</v>
      </c>
      <c r="L33" s="6">
        <f>L8+L13+L15+L17+L19+L21+L23+L25+L27+L29</f>
        <v>856366903.08000004</v>
      </c>
      <c r="M33" s="6">
        <f t="shared" si="16"/>
        <v>856366903.08000004</v>
      </c>
      <c r="N33" s="6">
        <f t="shared" si="16"/>
        <v>856366903.08000004</v>
      </c>
      <c r="O33" s="1"/>
    </row>
    <row r="34" spans="1:15" ht="16.5">
      <c r="A34" s="8" t="s">
        <v>57</v>
      </c>
      <c r="B34" s="10" t="s">
        <v>83</v>
      </c>
      <c r="C34" s="6">
        <f>SUM(D34:N34)</f>
        <v>8349125056.6900005</v>
      </c>
      <c r="D34" s="6">
        <f>D9+D14+D16+D18+D20+D22+D24+D26+D30+D28</f>
        <v>673815692.13</v>
      </c>
      <c r="E34" s="6">
        <f t="shared" ref="E34:N34" si="17">E9+E14+E16+E18+E20+E22+E24+E26+E30+E28</f>
        <v>670148807.47000015</v>
      </c>
      <c r="F34" s="6">
        <f t="shared" si="17"/>
        <v>724190058.9200002</v>
      </c>
      <c r="G34" s="6">
        <f t="shared" si="17"/>
        <v>777870400.34000003</v>
      </c>
      <c r="H34" s="6">
        <f t="shared" si="17"/>
        <v>676319100.23000002</v>
      </c>
      <c r="I34" s="6">
        <f t="shared" si="17"/>
        <v>735767590.92000008</v>
      </c>
      <c r="J34" s="6">
        <f t="shared" si="17"/>
        <v>766650954.36000001</v>
      </c>
      <c r="K34" s="6">
        <f t="shared" si="17"/>
        <v>831090613.08000004</v>
      </c>
      <c r="L34" s="6">
        <f t="shared" si="17"/>
        <v>831090613.08000004</v>
      </c>
      <c r="M34" s="6">
        <f t="shared" si="17"/>
        <v>831090613.08000004</v>
      </c>
      <c r="N34" s="6">
        <f t="shared" si="17"/>
        <v>831090613.08000004</v>
      </c>
      <c r="O34" s="1"/>
    </row>
    <row r="35" spans="1:15" ht="16.5">
      <c r="A35" s="8" t="s">
        <v>58</v>
      </c>
      <c r="B35" s="10" t="s">
        <v>84</v>
      </c>
      <c r="C35" s="6">
        <f>SUM(D35:N35)</f>
        <v>551087305.91999996</v>
      </c>
      <c r="D35" s="6">
        <f>D10+D31</f>
        <v>3960000</v>
      </c>
      <c r="E35" s="6">
        <f t="shared" ref="E35:N35" si="18">E10+E31</f>
        <v>7105610.9699999997</v>
      </c>
      <c r="F35" s="6">
        <f t="shared" si="18"/>
        <v>97050000</v>
      </c>
      <c r="G35" s="6">
        <f t="shared" si="18"/>
        <v>1005000</v>
      </c>
      <c r="H35" s="6">
        <f t="shared" si="18"/>
        <v>156224924.13999999</v>
      </c>
      <c r="I35" s="6">
        <f t="shared" si="18"/>
        <v>125303046.18000001</v>
      </c>
      <c r="J35" s="6">
        <f t="shared" si="18"/>
        <v>160438724.63</v>
      </c>
      <c r="K35" s="6">
        <f t="shared" si="18"/>
        <v>0</v>
      </c>
      <c r="L35" s="6">
        <f t="shared" si="18"/>
        <v>0</v>
      </c>
      <c r="M35" s="6">
        <f t="shared" si="18"/>
        <v>0</v>
      </c>
      <c r="N35" s="6">
        <f t="shared" si="18"/>
        <v>0</v>
      </c>
      <c r="O35" s="1"/>
    </row>
    <row r="36" spans="1:15" ht="16.5">
      <c r="A36" s="8" t="s">
        <v>59</v>
      </c>
      <c r="B36" s="10" t="s">
        <v>85</v>
      </c>
      <c r="C36" s="6">
        <f>SUM(D36:N36)</f>
        <v>388801504.35000002</v>
      </c>
      <c r="D36" s="6">
        <f t="shared" ref="D36:I36" si="19">D11+D32</f>
        <v>0</v>
      </c>
      <c r="E36" s="6">
        <f t="shared" si="19"/>
        <v>224400</v>
      </c>
      <c r="F36" s="6">
        <f t="shared" si="19"/>
        <v>377639400</v>
      </c>
      <c r="G36" s="6">
        <f t="shared" si="19"/>
        <v>292600</v>
      </c>
      <c r="H36" s="6">
        <f t="shared" si="19"/>
        <v>427395.24</v>
      </c>
      <c r="I36" s="6">
        <f t="shared" si="19"/>
        <v>217709.11</v>
      </c>
      <c r="J36" s="6">
        <f t="shared" ref="J36:N36" si="20">J11+J32</f>
        <v>10000000</v>
      </c>
      <c r="K36" s="6">
        <f t="shared" si="20"/>
        <v>0</v>
      </c>
      <c r="L36" s="6">
        <f t="shared" si="20"/>
        <v>0</v>
      </c>
      <c r="M36" s="6">
        <f t="shared" si="20"/>
        <v>0</v>
      </c>
      <c r="N36" s="6">
        <f t="shared" si="20"/>
        <v>0</v>
      </c>
      <c r="O36" s="1"/>
    </row>
    <row r="37" spans="1:15">
      <c r="A37" s="8" t="s">
        <v>60</v>
      </c>
      <c r="B37" s="10" t="s">
        <v>86</v>
      </c>
      <c r="C37" s="6">
        <f>SUM(D37:N37)</f>
        <v>190154902.49000001</v>
      </c>
      <c r="D37" s="6">
        <f t="shared" ref="D37:I37" si="21">D12</f>
        <v>0</v>
      </c>
      <c r="E37" s="6">
        <f t="shared" si="21"/>
        <v>0</v>
      </c>
      <c r="F37" s="6">
        <f t="shared" si="21"/>
        <v>0</v>
      </c>
      <c r="G37" s="6">
        <f t="shared" si="21"/>
        <v>15359229</v>
      </c>
      <c r="H37" s="6">
        <f t="shared" si="21"/>
        <v>23137933.489999998</v>
      </c>
      <c r="I37" s="6">
        <f t="shared" si="21"/>
        <v>25276290</v>
      </c>
      <c r="J37" s="6">
        <f t="shared" ref="J37:N37" si="22">J12</f>
        <v>25276290</v>
      </c>
      <c r="K37" s="6">
        <f t="shared" si="22"/>
        <v>25276290</v>
      </c>
      <c r="L37" s="6">
        <f t="shared" si="22"/>
        <v>25276290</v>
      </c>
      <c r="M37" s="6">
        <f t="shared" si="22"/>
        <v>25276290</v>
      </c>
      <c r="N37" s="6">
        <f t="shared" si="22"/>
        <v>25276290</v>
      </c>
      <c r="O37" s="1"/>
    </row>
    <row r="38" spans="1:15" ht="15.75" customHeight="1">
      <c r="A38" s="123" t="s">
        <v>88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"/>
    </row>
    <row r="39" spans="1:15" ht="24.75">
      <c r="A39" s="8" t="s">
        <v>61</v>
      </c>
      <c r="B39" s="9" t="s">
        <v>20</v>
      </c>
      <c r="C39" s="6">
        <f>SUM(D39:N39)</f>
        <v>3078106.64</v>
      </c>
      <c r="D39" s="6">
        <v>1501905.54</v>
      </c>
      <c r="E39" s="6">
        <v>1576201.1</v>
      </c>
      <c r="F39" s="6">
        <v>0</v>
      </c>
      <c r="G39" s="6">
        <v>0</v>
      </c>
      <c r="H39" s="6">
        <v>0</v>
      </c>
      <c r="I39" s="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"/>
    </row>
    <row r="40" spans="1:15" ht="16.5">
      <c r="A40" s="8" t="s">
        <v>62</v>
      </c>
      <c r="B40" s="10" t="s">
        <v>83</v>
      </c>
      <c r="C40" s="6">
        <f>SUM(D40:N40)</f>
        <v>3078106.64</v>
      </c>
      <c r="D40" s="6">
        <v>1501905.54</v>
      </c>
      <c r="E40" s="6">
        <v>1576201.1</v>
      </c>
      <c r="F40" s="6">
        <v>0</v>
      </c>
      <c r="G40" s="6">
        <v>0</v>
      </c>
      <c r="H40" s="6">
        <v>0</v>
      </c>
      <c r="I40" s="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"/>
    </row>
    <row r="41" spans="1:15" ht="16.5">
      <c r="A41" s="8" t="s">
        <v>63</v>
      </c>
      <c r="B41" s="9" t="s">
        <v>89</v>
      </c>
      <c r="C41" s="6">
        <f>SUM(D41:N41)</f>
        <v>3078106.64</v>
      </c>
      <c r="D41" s="6">
        <v>1501905.54</v>
      </c>
      <c r="E41" s="6">
        <v>1576201.1</v>
      </c>
      <c r="F41" s="6">
        <v>0</v>
      </c>
      <c r="G41" s="6">
        <v>0</v>
      </c>
      <c r="H41" s="6">
        <v>0</v>
      </c>
      <c r="I41" s="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"/>
    </row>
    <row r="42" spans="1:15" ht="16.5">
      <c r="A42" s="8" t="s">
        <v>64</v>
      </c>
      <c r="B42" s="10" t="s">
        <v>83</v>
      </c>
      <c r="C42" s="6">
        <f>SUM(D42:N42)</f>
        <v>3078106.64</v>
      </c>
      <c r="D42" s="6">
        <v>1501905.54</v>
      </c>
      <c r="E42" s="6">
        <v>1576201.1</v>
      </c>
      <c r="F42" s="6">
        <v>0</v>
      </c>
      <c r="G42" s="6">
        <v>0</v>
      </c>
      <c r="H42" s="6">
        <v>0</v>
      </c>
      <c r="I42" s="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"/>
    </row>
    <row r="43" spans="1:15" ht="16.5" customHeight="1">
      <c r="A43" s="123" t="s">
        <v>21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"/>
    </row>
    <row r="44" spans="1:15" ht="24.75">
      <c r="A44" s="8" t="s">
        <v>65</v>
      </c>
      <c r="B44" s="9" t="s">
        <v>82</v>
      </c>
      <c r="C44" s="6">
        <f>SUM(D44:N44)</f>
        <v>1757523764.99</v>
      </c>
      <c r="D44" s="6">
        <f>D45+D46</f>
        <v>122827248.62</v>
      </c>
      <c r="E44" s="6">
        <f t="shared" ref="E44:N44" si="23">E45+E46</f>
        <v>135002822.72999999</v>
      </c>
      <c r="F44" s="6">
        <f t="shared" si="23"/>
        <v>138396250.47</v>
      </c>
      <c r="G44" s="6">
        <f t="shared" si="23"/>
        <v>140413742.56</v>
      </c>
      <c r="H44" s="6">
        <f t="shared" si="23"/>
        <v>166972876.19</v>
      </c>
      <c r="I44" s="6">
        <f t="shared" si="23"/>
        <v>173192521.30000001</v>
      </c>
      <c r="J44" s="6">
        <f t="shared" si="23"/>
        <v>183050789.36000001</v>
      </c>
      <c r="K44" s="6">
        <f t="shared" si="23"/>
        <v>174416878.44</v>
      </c>
      <c r="L44" s="6">
        <f t="shared" si="23"/>
        <v>174416878.44</v>
      </c>
      <c r="M44" s="6">
        <f t="shared" si="23"/>
        <v>174416878.44</v>
      </c>
      <c r="N44" s="6">
        <f t="shared" si="23"/>
        <v>174416878.44</v>
      </c>
      <c r="O44" s="1"/>
    </row>
    <row r="45" spans="1:15" ht="16.5">
      <c r="A45" s="8" t="s">
        <v>66</v>
      </c>
      <c r="B45" s="10" t="s">
        <v>83</v>
      </c>
      <c r="C45" s="6">
        <f t="shared" ref="C45:C57" si="24">SUM(D45:N45)</f>
        <v>1669506354.99</v>
      </c>
      <c r="D45" s="6">
        <v>122827248.62</v>
      </c>
      <c r="E45" s="6">
        <v>135002822.72999999</v>
      </c>
      <c r="F45" s="6">
        <v>138396250.47</v>
      </c>
      <c r="G45" s="6">
        <v>140413742.56</v>
      </c>
      <c r="H45" s="6">
        <v>158934776.19</v>
      </c>
      <c r="I45" s="6">
        <v>122480732.3</v>
      </c>
      <c r="J45" s="16">
        <v>153783268.36000001</v>
      </c>
      <c r="K45" s="16">
        <v>174416878.44</v>
      </c>
      <c r="L45" s="16">
        <v>174416878.44</v>
      </c>
      <c r="M45" s="16">
        <v>174416878.44</v>
      </c>
      <c r="N45" s="16">
        <v>174416878.44</v>
      </c>
      <c r="O45" s="1"/>
    </row>
    <row r="46" spans="1:15" ht="16.5">
      <c r="A46" s="8" t="s">
        <v>231</v>
      </c>
      <c r="B46" s="10" t="s">
        <v>84</v>
      </c>
      <c r="C46" s="6">
        <f t="shared" si="24"/>
        <v>88017410</v>
      </c>
      <c r="D46" s="6">
        <v>0</v>
      </c>
      <c r="E46" s="6">
        <v>0</v>
      </c>
      <c r="F46" s="6">
        <v>0</v>
      </c>
      <c r="G46" s="6">
        <v>0</v>
      </c>
      <c r="H46" s="11">
        <v>8038100</v>
      </c>
      <c r="I46" s="6">
        <v>50711789</v>
      </c>
      <c r="J46" s="16">
        <v>29267521</v>
      </c>
      <c r="K46" s="16">
        <v>0</v>
      </c>
      <c r="L46" s="16">
        <v>0</v>
      </c>
      <c r="M46" s="16">
        <v>0</v>
      </c>
      <c r="N46" s="16">
        <v>0</v>
      </c>
      <c r="O46" s="1"/>
    </row>
    <row r="47" spans="1:15" ht="16.5">
      <c r="A47" s="8" t="s">
        <v>93</v>
      </c>
      <c r="B47" s="9" t="s">
        <v>90</v>
      </c>
      <c r="C47" s="6">
        <f t="shared" si="24"/>
        <v>1757523764.99</v>
      </c>
      <c r="D47" s="6">
        <f>D48+D49</f>
        <v>122827248.62</v>
      </c>
      <c r="E47" s="6">
        <f t="shared" ref="E47:N47" si="25">E48+E49</f>
        <v>135002822.72999999</v>
      </c>
      <c r="F47" s="6">
        <f t="shared" si="25"/>
        <v>138396250.47</v>
      </c>
      <c r="G47" s="6">
        <f t="shared" si="25"/>
        <v>140413742.56</v>
      </c>
      <c r="H47" s="6">
        <f t="shared" si="25"/>
        <v>166972876.19</v>
      </c>
      <c r="I47" s="6">
        <f t="shared" si="25"/>
        <v>173192521.30000001</v>
      </c>
      <c r="J47" s="6">
        <f t="shared" si="25"/>
        <v>183050789.36000001</v>
      </c>
      <c r="K47" s="6">
        <f t="shared" si="25"/>
        <v>174416878.44</v>
      </c>
      <c r="L47" s="6">
        <f t="shared" si="25"/>
        <v>174416878.44</v>
      </c>
      <c r="M47" s="6">
        <f t="shared" si="25"/>
        <v>174416878.44</v>
      </c>
      <c r="N47" s="6">
        <f t="shared" si="25"/>
        <v>174416878.44</v>
      </c>
      <c r="O47" s="1"/>
    </row>
    <row r="48" spans="1:15" ht="16.5">
      <c r="A48" s="8" t="s">
        <v>94</v>
      </c>
      <c r="B48" s="10" t="s">
        <v>83</v>
      </c>
      <c r="C48" s="6">
        <f t="shared" si="24"/>
        <v>1669506354.99</v>
      </c>
      <c r="D48" s="6">
        <f>D45</f>
        <v>122827248.62</v>
      </c>
      <c r="E48" s="6">
        <f t="shared" ref="E48:N48" si="26">E45</f>
        <v>135002822.72999999</v>
      </c>
      <c r="F48" s="6">
        <f t="shared" si="26"/>
        <v>138396250.47</v>
      </c>
      <c r="G48" s="6">
        <f t="shared" si="26"/>
        <v>140413742.56</v>
      </c>
      <c r="H48" s="6">
        <f t="shared" si="26"/>
        <v>158934776.19</v>
      </c>
      <c r="I48" s="6">
        <f t="shared" si="26"/>
        <v>122480732.3</v>
      </c>
      <c r="J48" s="6">
        <f t="shared" ref="J48" si="27">J45</f>
        <v>153783268.36000001</v>
      </c>
      <c r="K48" s="6">
        <f t="shared" si="26"/>
        <v>174416878.44</v>
      </c>
      <c r="L48" s="6">
        <f t="shared" si="26"/>
        <v>174416878.44</v>
      </c>
      <c r="M48" s="6">
        <f t="shared" si="26"/>
        <v>174416878.44</v>
      </c>
      <c r="N48" s="6">
        <f t="shared" si="26"/>
        <v>174416878.44</v>
      </c>
      <c r="O48" s="1"/>
    </row>
    <row r="49" spans="1:150" ht="16.5">
      <c r="A49" s="8" t="s">
        <v>232</v>
      </c>
      <c r="B49" s="10" t="s">
        <v>84</v>
      </c>
      <c r="C49" s="6">
        <f t="shared" si="24"/>
        <v>88017410</v>
      </c>
      <c r="D49" s="6">
        <f>D46</f>
        <v>0</v>
      </c>
      <c r="E49" s="6">
        <f t="shared" ref="E49:N49" si="28">E46</f>
        <v>0</v>
      </c>
      <c r="F49" s="6">
        <f t="shared" si="28"/>
        <v>0</v>
      </c>
      <c r="G49" s="6">
        <f t="shared" si="28"/>
        <v>0</v>
      </c>
      <c r="H49" s="6">
        <f t="shared" si="28"/>
        <v>8038100</v>
      </c>
      <c r="I49" s="6">
        <f t="shared" si="28"/>
        <v>50711789</v>
      </c>
      <c r="J49" s="6">
        <f t="shared" ref="J49" si="29">J46</f>
        <v>29267521</v>
      </c>
      <c r="K49" s="6">
        <f t="shared" si="28"/>
        <v>0</v>
      </c>
      <c r="L49" s="6">
        <f t="shared" si="28"/>
        <v>0</v>
      </c>
      <c r="M49" s="6">
        <f t="shared" si="28"/>
        <v>0</v>
      </c>
      <c r="N49" s="6">
        <f t="shared" si="28"/>
        <v>0</v>
      </c>
      <c r="O49" s="1"/>
    </row>
    <row r="50" spans="1:150">
      <c r="A50" s="123" t="s">
        <v>117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"/>
    </row>
    <row r="51" spans="1:150" ht="24.75">
      <c r="A51" s="8" t="s">
        <v>67</v>
      </c>
      <c r="B51" s="9" t="s">
        <v>82</v>
      </c>
      <c r="C51" s="6">
        <f>SUM(D51:N51)</f>
        <v>15632929</v>
      </c>
      <c r="D51" s="6">
        <f>D52</f>
        <v>0</v>
      </c>
      <c r="E51" s="6">
        <f t="shared" ref="E51:N53" si="30">E52</f>
        <v>0</v>
      </c>
      <c r="F51" s="6">
        <f t="shared" si="30"/>
        <v>0</v>
      </c>
      <c r="G51" s="6">
        <f t="shared" si="30"/>
        <v>0</v>
      </c>
      <c r="H51" s="6">
        <f t="shared" si="30"/>
        <v>0</v>
      </c>
      <c r="I51" s="6">
        <f t="shared" si="30"/>
        <v>152929</v>
      </c>
      <c r="J51" s="6">
        <f t="shared" si="30"/>
        <v>0</v>
      </c>
      <c r="K51" s="6">
        <f t="shared" si="30"/>
        <v>0</v>
      </c>
      <c r="L51" s="6">
        <f t="shared" si="30"/>
        <v>0</v>
      </c>
      <c r="M51" s="6">
        <f t="shared" si="30"/>
        <v>15480000</v>
      </c>
      <c r="N51" s="6">
        <f t="shared" si="30"/>
        <v>0</v>
      </c>
      <c r="O51" s="1"/>
    </row>
    <row r="52" spans="1:150" ht="16.5">
      <c r="A52" s="8" t="s">
        <v>92</v>
      </c>
      <c r="B52" s="10" t="s">
        <v>83</v>
      </c>
      <c r="C52" s="6">
        <f t="shared" ref="C52" si="31">SUM(D52:N52)</f>
        <v>15632929</v>
      </c>
      <c r="D52" s="6">
        <v>0</v>
      </c>
      <c r="E52" s="6">
        <v>0</v>
      </c>
      <c r="F52" s="6">
        <v>0</v>
      </c>
      <c r="G52" s="6">
        <v>0</v>
      </c>
      <c r="H52" s="11">
        <v>0</v>
      </c>
      <c r="I52" s="6">
        <v>152929</v>
      </c>
      <c r="J52" s="16">
        <v>0</v>
      </c>
      <c r="K52" s="16">
        <v>0</v>
      </c>
      <c r="L52" s="16">
        <v>0</v>
      </c>
      <c r="M52" s="16">
        <v>15480000</v>
      </c>
      <c r="N52" s="16">
        <v>0</v>
      </c>
      <c r="O52" s="1"/>
    </row>
    <row r="53" spans="1:150" ht="24.75">
      <c r="A53" s="8" t="s">
        <v>113</v>
      </c>
      <c r="B53" s="9" t="s">
        <v>19</v>
      </c>
      <c r="C53" s="6">
        <f>SUM(D53:N53)</f>
        <v>154800000</v>
      </c>
      <c r="D53" s="6">
        <f>D54</f>
        <v>0</v>
      </c>
      <c r="E53" s="6">
        <f t="shared" si="30"/>
        <v>0</v>
      </c>
      <c r="F53" s="6">
        <f t="shared" si="30"/>
        <v>0</v>
      </c>
      <c r="G53" s="6">
        <f t="shared" si="30"/>
        <v>0</v>
      </c>
      <c r="H53" s="6">
        <f t="shared" si="30"/>
        <v>0</v>
      </c>
      <c r="I53" s="6">
        <f t="shared" si="30"/>
        <v>0</v>
      </c>
      <c r="J53" s="6">
        <f t="shared" si="30"/>
        <v>0</v>
      </c>
      <c r="K53" s="6">
        <f t="shared" si="30"/>
        <v>0</v>
      </c>
      <c r="L53" s="6">
        <v>0</v>
      </c>
      <c r="M53" s="6">
        <f t="shared" si="30"/>
        <v>0</v>
      </c>
      <c r="N53" s="6">
        <f t="shared" si="30"/>
        <v>154800000</v>
      </c>
      <c r="O53" s="1"/>
    </row>
    <row r="54" spans="1:150" ht="16.5">
      <c r="A54" s="8" t="s">
        <v>114</v>
      </c>
      <c r="B54" s="10" t="s">
        <v>83</v>
      </c>
      <c r="C54" s="6">
        <f t="shared" ref="C54:C56" si="32">SUM(D54:N54)</f>
        <v>154800000</v>
      </c>
      <c r="D54" s="6">
        <v>0</v>
      </c>
      <c r="E54" s="6">
        <v>0</v>
      </c>
      <c r="F54" s="6">
        <v>0</v>
      </c>
      <c r="G54" s="6">
        <v>0</v>
      </c>
      <c r="H54" s="11">
        <v>0</v>
      </c>
      <c r="I54" s="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154800000</v>
      </c>
      <c r="O54" s="1"/>
    </row>
    <row r="55" spans="1:150" ht="16.5">
      <c r="A55" s="8" t="s">
        <v>115</v>
      </c>
      <c r="B55" s="9" t="s">
        <v>112</v>
      </c>
      <c r="C55" s="6">
        <f t="shared" si="32"/>
        <v>170432929</v>
      </c>
      <c r="D55" s="6">
        <f>D56</f>
        <v>0</v>
      </c>
      <c r="E55" s="6">
        <f t="shared" ref="E55:N55" si="33">E56</f>
        <v>0</v>
      </c>
      <c r="F55" s="6">
        <f t="shared" si="33"/>
        <v>0</v>
      </c>
      <c r="G55" s="6">
        <f t="shared" si="33"/>
        <v>0</v>
      </c>
      <c r="H55" s="6">
        <f t="shared" si="33"/>
        <v>0</v>
      </c>
      <c r="I55" s="6">
        <f t="shared" si="33"/>
        <v>152929</v>
      </c>
      <c r="J55" s="6">
        <f t="shared" si="33"/>
        <v>0</v>
      </c>
      <c r="K55" s="6">
        <f t="shared" si="33"/>
        <v>0</v>
      </c>
      <c r="L55" s="6">
        <f t="shared" si="33"/>
        <v>0</v>
      </c>
      <c r="M55" s="6">
        <f t="shared" si="33"/>
        <v>15480000</v>
      </c>
      <c r="N55" s="6">
        <f t="shared" si="33"/>
        <v>154800000</v>
      </c>
      <c r="O55" s="1"/>
    </row>
    <row r="56" spans="1:150" ht="16.5">
      <c r="A56" s="8" t="s">
        <v>116</v>
      </c>
      <c r="B56" s="10" t="s">
        <v>83</v>
      </c>
      <c r="C56" s="6">
        <f t="shared" si="32"/>
        <v>170432929</v>
      </c>
      <c r="D56" s="6">
        <f>D54+D52</f>
        <v>0</v>
      </c>
      <c r="E56" s="6">
        <f t="shared" ref="E56:N56" si="34">E54+E52</f>
        <v>0</v>
      </c>
      <c r="F56" s="6">
        <f t="shared" si="34"/>
        <v>0</v>
      </c>
      <c r="G56" s="6">
        <f t="shared" si="34"/>
        <v>0</v>
      </c>
      <c r="H56" s="6">
        <f t="shared" si="34"/>
        <v>0</v>
      </c>
      <c r="I56" s="6">
        <f t="shared" si="34"/>
        <v>152929</v>
      </c>
      <c r="J56" s="6">
        <f t="shared" si="34"/>
        <v>0</v>
      </c>
      <c r="K56" s="6">
        <f t="shared" si="34"/>
        <v>0</v>
      </c>
      <c r="L56" s="6">
        <f t="shared" si="34"/>
        <v>0</v>
      </c>
      <c r="M56" s="6">
        <f t="shared" si="34"/>
        <v>15480000</v>
      </c>
      <c r="N56" s="6">
        <f t="shared" si="34"/>
        <v>154800000</v>
      </c>
      <c r="O56" s="1"/>
    </row>
    <row r="57" spans="1:150" s="14" customFormat="1" ht="24.75">
      <c r="A57" s="8" t="s">
        <v>95</v>
      </c>
      <c r="B57" s="9" t="s">
        <v>91</v>
      </c>
      <c r="C57" s="6">
        <f t="shared" si="24"/>
        <v>11410203570.080004</v>
      </c>
      <c r="D57" s="6">
        <f>D58+D59+D60+D61</f>
        <v>802104846.28999996</v>
      </c>
      <c r="E57" s="6">
        <f t="shared" ref="E57:N57" si="35">E58+E59+E60+E61</f>
        <v>814057842.27000022</v>
      </c>
      <c r="F57" s="6">
        <f t="shared" si="35"/>
        <v>1337275709.3900003</v>
      </c>
      <c r="G57" s="6">
        <f t="shared" si="35"/>
        <v>934940971.9000001</v>
      </c>
      <c r="H57" s="6">
        <f t="shared" si="35"/>
        <v>1023082229.2900001</v>
      </c>
      <c r="I57" s="6">
        <f>I58+I59+I60+I61</f>
        <v>1059910086.5100001</v>
      </c>
      <c r="J57" s="6">
        <f t="shared" si="35"/>
        <v>1145416758.3499999</v>
      </c>
      <c r="K57" s="6">
        <f t="shared" si="35"/>
        <v>1030783781.52</v>
      </c>
      <c r="L57" s="6">
        <f t="shared" si="35"/>
        <v>1030783781.52</v>
      </c>
      <c r="M57" s="6">
        <f>M58+M59+M60+M61</f>
        <v>1046263781.52</v>
      </c>
      <c r="N57" s="6">
        <f t="shared" si="35"/>
        <v>1185583781.52</v>
      </c>
      <c r="O57" s="7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</row>
    <row r="58" spans="1:150" s="14" customFormat="1" ht="16.5">
      <c r="A58" s="8" t="s">
        <v>68</v>
      </c>
      <c r="B58" s="10" t="s">
        <v>83</v>
      </c>
      <c r="C58" s="6">
        <f t="shared" ref="C58:C86" si="36">SUM(D58:N58)</f>
        <v>10192142447.320002</v>
      </c>
      <c r="D58" s="6">
        <f>D34+D42+D48+D54+D52</f>
        <v>798144846.28999996</v>
      </c>
      <c r="E58" s="6">
        <f t="shared" ref="E58:N58" si="37">E34+E42+E48+E54+E52</f>
        <v>806727831.30000019</v>
      </c>
      <c r="F58" s="6">
        <f t="shared" si="37"/>
        <v>862586309.39000022</v>
      </c>
      <c r="G58" s="6">
        <f t="shared" si="37"/>
        <v>918284142.9000001</v>
      </c>
      <c r="H58" s="6">
        <f t="shared" si="37"/>
        <v>835253876.42000008</v>
      </c>
      <c r="I58" s="6">
        <f t="shared" si="37"/>
        <v>858401252.22000003</v>
      </c>
      <c r="J58" s="6">
        <f t="shared" si="37"/>
        <v>920434222.72000003</v>
      </c>
      <c r="K58" s="6">
        <f t="shared" si="37"/>
        <v>1005507491.52</v>
      </c>
      <c r="L58" s="6">
        <f>L34+L42+L48+L54+L52</f>
        <v>1005507491.52</v>
      </c>
      <c r="M58" s="6">
        <f>M34+M42+M48+M54+M52</f>
        <v>1020987491.52</v>
      </c>
      <c r="N58" s="6">
        <f t="shared" si="37"/>
        <v>1160307491.52</v>
      </c>
      <c r="O58" s="7"/>
      <c r="P58" s="19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</row>
    <row r="59" spans="1:150" s="14" customFormat="1" ht="16.5">
      <c r="A59" s="8" t="s">
        <v>69</v>
      </c>
      <c r="B59" s="10" t="s">
        <v>84</v>
      </c>
      <c r="C59" s="6">
        <f t="shared" si="36"/>
        <v>639104715.92000008</v>
      </c>
      <c r="D59" s="6">
        <f t="shared" ref="D59:N59" si="38">D35+D49</f>
        <v>3960000</v>
      </c>
      <c r="E59" s="6">
        <f t="shared" si="38"/>
        <v>7105610.9699999997</v>
      </c>
      <c r="F59" s="6">
        <f t="shared" si="38"/>
        <v>97050000</v>
      </c>
      <c r="G59" s="6">
        <f t="shared" si="38"/>
        <v>1005000</v>
      </c>
      <c r="H59" s="6">
        <f t="shared" si="38"/>
        <v>164263024.13999999</v>
      </c>
      <c r="I59" s="6">
        <f>I35+I49</f>
        <v>176014835.18000001</v>
      </c>
      <c r="J59" s="6">
        <f t="shared" si="38"/>
        <v>189706245.63</v>
      </c>
      <c r="K59" s="6">
        <f t="shared" si="38"/>
        <v>0</v>
      </c>
      <c r="L59" s="6">
        <f t="shared" si="38"/>
        <v>0</v>
      </c>
      <c r="M59" s="6">
        <f t="shared" si="38"/>
        <v>0</v>
      </c>
      <c r="N59" s="6">
        <f t="shared" si="38"/>
        <v>0</v>
      </c>
      <c r="O59" s="7"/>
      <c r="P59" s="19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</row>
    <row r="60" spans="1:150" s="14" customFormat="1" ht="16.5">
      <c r="A60" s="8" t="s">
        <v>70</v>
      </c>
      <c r="B60" s="10" t="s">
        <v>85</v>
      </c>
      <c r="C60" s="6">
        <f t="shared" si="36"/>
        <v>388801504.35000002</v>
      </c>
      <c r="D60" s="6">
        <f t="shared" ref="D60:N60" si="39">D36</f>
        <v>0</v>
      </c>
      <c r="E60" s="6">
        <f t="shared" si="39"/>
        <v>224400</v>
      </c>
      <c r="F60" s="6">
        <f t="shared" si="39"/>
        <v>377639400</v>
      </c>
      <c r="G60" s="6">
        <f t="shared" si="39"/>
        <v>292600</v>
      </c>
      <c r="H60" s="6">
        <f t="shared" si="39"/>
        <v>427395.24</v>
      </c>
      <c r="I60" s="6">
        <f t="shared" si="39"/>
        <v>217709.11</v>
      </c>
      <c r="J60" s="6">
        <f t="shared" si="39"/>
        <v>10000000</v>
      </c>
      <c r="K60" s="6">
        <f t="shared" si="39"/>
        <v>0</v>
      </c>
      <c r="L60" s="6">
        <f t="shared" si="39"/>
        <v>0</v>
      </c>
      <c r="M60" s="6">
        <f t="shared" si="39"/>
        <v>0</v>
      </c>
      <c r="N60" s="6">
        <f t="shared" si="39"/>
        <v>0</v>
      </c>
      <c r="O60" s="7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</row>
    <row r="61" spans="1:150" s="14" customFormat="1">
      <c r="A61" s="8" t="s">
        <v>71</v>
      </c>
      <c r="B61" s="10" t="s">
        <v>86</v>
      </c>
      <c r="C61" s="6">
        <f t="shared" si="36"/>
        <v>190154902.49000001</v>
      </c>
      <c r="D61" s="6">
        <f t="shared" ref="D61:N61" si="40">D37</f>
        <v>0</v>
      </c>
      <c r="E61" s="6">
        <f t="shared" si="40"/>
        <v>0</v>
      </c>
      <c r="F61" s="6">
        <f t="shared" si="40"/>
        <v>0</v>
      </c>
      <c r="G61" s="6">
        <f t="shared" si="40"/>
        <v>15359229</v>
      </c>
      <c r="H61" s="11">
        <f t="shared" si="40"/>
        <v>23137933.489999998</v>
      </c>
      <c r="I61" s="11">
        <f t="shared" si="40"/>
        <v>25276290</v>
      </c>
      <c r="J61" s="11">
        <f t="shared" si="40"/>
        <v>25276290</v>
      </c>
      <c r="K61" s="11">
        <f t="shared" si="40"/>
        <v>25276290</v>
      </c>
      <c r="L61" s="11">
        <f t="shared" si="40"/>
        <v>25276290</v>
      </c>
      <c r="M61" s="11">
        <f t="shared" si="40"/>
        <v>25276290</v>
      </c>
      <c r="N61" s="11">
        <f t="shared" si="40"/>
        <v>25276290</v>
      </c>
      <c r="O61" s="7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</row>
    <row r="62" spans="1:150" ht="24.75">
      <c r="A62" s="8" t="s">
        <v>96</v>
      </c>
      <c r="B62" s="9" t="s">
        <v>82</v>
      </c>
      <c r="C62" s="6">
        <f>SUM(D62:N62)</f>
        <v>10475212907.790001</v>
      </c>
      <c r="D62" s="6">
        <f>D63+D64+D65+D66</f>
        <v>783450419.93999994</v>
      </c>
      <c r="E62" s="6">
        <f>E63+E64+E65+E66</f>
        <v>784408552.6500001</v>
      </c>
      <c r="F62" s="6">
        <f t="shared" ref="F62:N62" si="41">F63+F64+F65+F66</f>
        <v>749900661.55000007</v>
      </c>
      <c r="G62" s="6">
        <f>G63+G64+G65+G66</f>
        <v>857641650.05999994</v>
      </c>
      <c r="H62" s="6">
        <f t="shared" si="41"/>
        <v>1012311944.3000001</v>
      </c>
      <c r="I62" s="6">
        <f t="shared" si="41"/>
        <v>1050022502.8000001</v>
      </c>
      <c r="J62" s="6">
        <f t="shared" si="41"/>
        <v>1134730050.4099998</v>
      </c>
      <c r="K62" s="6">
        <f t="shared" si="41"/>
        <v>1021816781.52</v>
      </c>
      <c r="L62" s="6">
        <f t="shared" si="41"/>
        <v>1021816781.52</v>
      </c>
      <c r="M62" s="6">
        <f t="shared" si="41"/>
        <v>1037296781.52</v>
      </c>
      <c r="N62" s="6">
        <f t="shared" si="41"/>
        <v>1021816781.52</v>
      </c>
      <c r="O62" s="1"/>
    </row>
    <row r="63" spans="1:150" ht="16.5">
      <c r="A63" s="8" t="s">
        <v>72</v>
      </c>
      <c r="B63" s="10" t="s">
        <v>83</v>
      </c>
      <c r="C63" s="6">
        <f>SUM(D63:N63)</f>
        <v>9738318696.0000019</v>
      </c>
      <c r="D63" s="6">
        <f>D9+D40+D45+D52</f>
        <v>779490419.93999994</v>
      </c>
      <c r="E63" s="6">
        <f t="shared" ref="E63:N63" si="42">E9+E40+E45+E52</f>
        <v>783774152.6500001</v>
      </c>
      <c r="F63" s="6">
        <f t="shared" si="42"/>
        <v>749682561.55000007</v>
      </c>
      <c r="G63" s="6">
        <f t="shared" si="42"/>
        <v>840984821.05999994</v>
      </c>
      <c r="H63" s="6">
        <f t="shared" si="42"/>
        <v>824483591.43000007</v>
      </c>
      <c r="I63" s="6">
        <f t="shared" si="42"/>
        <v>848513668.50999999</v>
      </c>
      <c r="J63" s="6">
        <f t="shared" si="42"/>
        <v>909747514.77999997</v>
      </c>
      <c r="K63" s="6">
        <f t="shared" si="42"/>
        <v>996540491.51999998</v>
      </c>
      <c r="L63" s="6">
        <f>L9+L40+L45+L52</f>
        <v>996540491.51999998</v>
      </c>
      <c r="M63" s="6">
        <f t="shared" si="42"/>
        <v>1012020491.52</v>
      </c>
      <c r="N63" s="6">
        <f t="shared" si="42"/>
        <v>996540491.51999998</v>
      </c>
      <c r="O63" s="1"/>
    </row>
    <row r="64" spans="1:150" ht="16.5">
      <c r="A64" s="8" t="s">
        <v>97</v>
      </c>
      <c r="B64" s="10" t="s">
        <v>84</v>
      </c>
      <c r="C64" s="6">
        <f t="shared" si="36"/>
        <v>535359104.94999999</v>
      </c>
      <c r="D64" s="6">
        <f>D10+D46</f>
        <v>3960000</v>
      </c>
      <c r="E64" s="6">
        <f t="shared" ref="E64:G64" si="43">E10+E46</f>
        <v>410000</v>
      </c>
      <c r="F64" s="6">
        <f t="shared" si="43"/>
        <v>0</v>
      </c>
      <c r="G64" s="6">
        <f t="shared" si="43"/>
        <v>1005000</v>
      </c>
      <c r="H64" s="6">
        <f>H10+H46</f>
        <v>164263024.13999999</v>
      </c>
      <c r="I64" s="6">
        <f t="shared" ref="I64:N64" si="44">I10+I46</f>
        <v>176014835.18000001</v>
      </c>
      <c r="J64" s="6">
        <f t="shared" si="44"/>
        <v>189706245.63</v>
      </c>
      <c r="K64" s="6">
        <f t="shared" si="44"/>
        <v>0</v>
      </c>
      <c r="L64" s="6">
        <f t="shared" si="44"/>
        <v>0</v>
      </c>
      <c r="M64" s="6">
        <f t="shared" si="44"/>
        <v>0</v>
      </c>
      <c r="N64" s="6">
        <f t="shared" si="44"/>
        <v>0</v>
      </c>
      <c r="O64" s="1"/>
    </row>
    <row r="65" spans="1:15" ht="16.5">
      <c r="A65" s="8" t="s">
        <v>98</v>
      </c>
      <c r="B65" s="10" t="s">
        <v>85</v>
      </c>
      <c r="C65" s="6">
        <f t="shared" si="36"/>
        <v>11380204.35</v>
      </c>
      <c r="D65" s="6">
        <f t="shared" ref="D65:D86" si="45">D11</f>
        <v>0</v>
      </c>
      <c r="E65" s="6">
        <f t="shared" ref="E65:N65" si="46">E11</f>
        <v>224400</v>
      </c>
      <c r="F65" s="6">
        <f t="shared" si="46"/>
        <v>218100</v>
      </c>
      <c r="G65" s="6">
        <f t="shared" si="46"/>
        <v>292600</v>
      </c>
      <c r="H65" s="6">
        <f t="shared" si="46"/>
        <v>427395.24</v>
      </c>
      <c r="I65" s="6">
        <f t="shared" si="46"/>
        <v>217709.11</v>
      </c>
      <c r="J65" s="6">
        <f t="shared" si="46"/>
        <v>10000000</v>
      </c>
      <c r="K65" s="6">
        <f t="shared" si="46"/>
        <v>0</v>
      </c>
      <c r="L65" s="6">
        <f t="shared" si="46"/>
        <v>0</v>
      </c>
      <c r="M65" s="6">
        <f t="shared" si="46"/>
        <v>0</v>
      </c>
      <c r="N65" s="6">
        <f t="shared" si="46"/>
        <v>0</v>
      </c>
      <c r="O65" s="1"/>
    </row>
    <row r="66" spans="1:15">
      <c r="A66" s="8" t="s">
        <v>99</v>
      </c>
      <c r="B66" s="10" t="s">
        <v>86</v>
      </c>
      <c r="C66" s="6">
        <f t="shared" si="36"/>
        <v>190154902.49000001</v>
      </c>
      <c r="D66" s="6">
        <f t="shared" si="45"/>
        <v>0</v>
      </c>
      <c r="E66" s="6">
        <f t="shared" ref="E66:N66" si="47">E12</f>
        <v>0</v>
      </c>
      <c r="F66" s="6">
        <f t="shared" si="47"/>
        <v>0</v>
      </c>
      <c r="G66" s="6">
        <f t="shared" si="47"/>
        <v>15359229</v>
      </c>
      <c r="H66" s="6">
        <f t="shared" si="47"/>
        <v>23137933.489999998</v>
      </c>
      <c r="I66" s="6">
        <f t="shared" si="47"/>
        <v>25276290</v>
      </c>
      <c r="J66" s="6">
        <f t="shared" si="47"/>
        <v>25276290</v>
      </c>
      <c r="K66" s="6">
        <f t="shared" si="47"/>
        <v>25276290</v>
      </c>
      <c r="L66" s="6">
        <f t="shared" si="47"/>
        <v>25276290</v>
      </c>
      <c r="M66" s="6">
        <f t="shared" si="47"/>
        <v>25276290</v>
      </c>
      <c r="N66" s="6">
        <f t="shared" si="47"/>
        <v>25276290</v>
      </c>
      <c r="O66" s="1"/>
    </row>
    <row r="67" spans="1:15" ht="33">
      <c r="A67" s="8" t="s">
        <v>100</v>
      </c>
      <c r="B67" s="9" t="s">
        <v>12</v>
      </c>
      <c r="C67" s="6">
        <f t="shared" si="36"/>
        <v>18105062.289999999</v>
      </c>
      <c r="D67" s="6">
        <f t="shared" si="45"/>
        <v>1435873.79</v>
      </c>
      <c r="E67" s="6">
        <f t="shared" ref="E67:N67" si="48">E13</f>
        <v>1334072.5</v>
      </c>
      <c r="F67" s="6">
        <f t="shared" si="48"/>
        <v>2545117.6</v>
      </c>
      <c r="G67" s="6">
        <f t="shared" si="48"/>
        <v>1815509.1</v>
      </c>
      <c r="H67" s="6">
        <f t="shared" si="48"/>
        <v>1467274.2</v>
      </c>
      <c r="I67" s="6">
        <f t="shared" si="48"/>
        <v>1522215.1</v>
      </c>
      <c r="J67" s="6">
        <f t="shared" si="48"/>
        <v>1597000</v>
      </c>
      <c r="K67" s="6">
        <f t="shared" si="48"/>
        <v>1597000</v>
      </c>
      <c r="L67" s="6">
        <f t="shared" si="48"/>
        <v>1597000</v>
      </c>
      <c r="M67" s="6">
        <f t="shared" si="48"/>
        <v>1597000</v>
      </c>
      <c r="N67" s="6">
        <f t="shared" si="48"/>
        <v>1597000</v>
      </c>
      <c r="O67" s="1"/>
    </row>
    <row r="68" spans="1:15" ht="16.5">
      <c r="A68" s="8" t="s">
        <v>73</v>
      </c>
      <c r="B68" s="10" t="s">
        <v>83</v>
      </c>
      <c r="C68" s="6">
        <f t="shared" si="36"/>
        <v>18105062.289999999</v>
      </c>
      <c r="D68" s="6">
        <f t="shared" si="45"/>
        <v>1435873.79</v>
      </c>
      <c r="E68" s="6">
        <f t="shared" ref="E68:N68" si="49">E14</f>
        <v>1334072.5</v>
      </c>
      <c r="F68" s="6">
        <f t="shared" si="49"/>
        <v>2545117.6</v>
      </c>
      <c r="G68" s="6">
        <f t="shared" si="49"/>
        <v>1815509.1</v>
      </c>
      <c r="H68" s="6">
        <f t="shared" si="49"/>
        <v>1467274.2</v>
      </c>
      <c r="I68" s="6">
        <f t="shared" si="49"/>
        <v>1522215.1</v>
      </c>
      <c r="J68" s="6">
        <f t="shared" si="49"/>
        <v>1597000</v>
      </c>
      <c r="K68" s="6">
        <f t="shared" si="49"/>
        <v>1597000</v>
      </c>
      <c r="L68" s="6">
        <f t="shared" si="49"/>
        <v>1597000</v>
      </c>
      <c r="M68" s="6">
        <f t="shared" si="49"/>
        <v>1597000</v>
      </c>
      <c r="N68" s="6">
        <f t="shared" si="49"/>
        <v>1597000</v>
      </c>
      <c r="O68" s="1"/>
    </row>
    <row r="69" spans="1:15" ht="27.75" customHeight="1">
      <c r="A69" s="8" t="s">
        <v>101</v>
      </c>
      <c r="B69" s="9" t="s">
        <v>22</v>
      </c>
      <c r="C69" s="6">
        <f t="shared" si="36"/>
        <v>11823551.24</v>
      </c>
      <c r="D69" s="6">
        <f t="shared" si="45"/>
        <v>2070000</v>
      </c>
      <c r="E69" s="6">
        <f t="shared" ref="E69:N69" si="50">E15</f>
        <v>2309820.9900000002</v>
      </c>
      <c r="F69" s="6">
        <f t="shared" si="50"/>
        <v>4513929.07</v>
      </c>
      <c r="G69" s="6">
        <f t="shared" si="50"/>
        <v>744476.33</v>
      </c>
      <c r="H69" s="6">
        <f t="shared" si="50"/>
        <v>1855562.24</v>
      </c>
      <c r="I69" s="6">
        <f t="shared" si="50"/>
        <v>329762.61</v>
      </c>
      <c r="J69" s="6">
        <f t="shared" si="50"/>
        <v>0</v>
      </c>
      <c r="K69" s="6">
        <f t="shared" si="50"/>
        <v>0</v>
      </c>
      <c r="L69" s="6">
        <f t="shared" si="50"/>
        <v>0</v>
      </c>
      <c r="M69" s="6">
        <f t="shared" si="50"/>
        <v>0</v>
      </c>
      <c r="N69" s="6">
        <f t="shared" si="50"/>
        <v>0</v>
      </c>
      <c r="O69" s="1"/>
    </row>
    <row r="70" spans="1:15" ht="16.5">
      <c r="A70" s="8" t="s">
        <v>74</v>
      </c>
      <c r="B70" s="10" t="s">
        <v>83</v>
      </c>
      <c r="C70" s="6">
        <f t="shared" si="36"/>
        <v>11823551.24</v>
      </c>
      <c r="D70" s="6">
        <f t="shared" si="45"/>
        <v>2070000</v>
      </c>
      <c r="E70" s="6">
        <f t="shared" ref="E70:N70" si="51">E16</f>
        <v>2309820.9900000002</v>
      </c>
      <c r="F70" s="6">
        <f t="shared" si="51"/>
        <v>4513929.07</v>
      </c>
      <c r="G70" s="6">
        <f t="shared" si="51"/>
        <v>744476.33</v>
      </c>
      <c r="H70" s="6">
        <f t="shared" si="51"/>
        <v>1855562.24</v>
      </c>
      <c r="I70" s="6">
        <f t="shared" si="51"/>
        <v>329762.61</v>
      </c>
      <c r="J70" s="6">
        <f t="shared" si="51"/>
        <v>0</v>
      </c>
      <c r="K70" s="6">
        <f t="shared" si="51"/>
        <v>0</v>
      </c>
      <c r="L70" s="6">
        <f t="shared" si="51"/>
        <v>0</v>
      </c>
      <c r="M70" s="6">
        <f t="shared" si="51"/>
        <v>0</v>
      </c>
      <c r="N70" s="6">
        <f t="shared" si="51"/>
        <v>0</v>
      </c>
      <c r="O70" s="1"/>
    </row>
    <row r="71" spans="1:15" ht="24.75">
      <c r="A71" s="8" t="s">
        <v>102</v>
      </c>
      <c r="B71" s="9" t="s">
        <v>23</v>
      </c>
      <c r="C71" s="6">
        <f t="shared" si="36"/>
        <v>51821916.379999995</v>
      </c>
      <c r="D71" s="6">
        <f t="shared" si="45"/>
        <v>6996148.7699999996</v>
      </c>
      <c r="E71" s="6">
        <f t="shared" ref="E71:N71" si="52">E17</f>
        <v>9237581.8800000008</v>
      </c>
      <c r="F71" s="6">
        <f t="shared" si="52"/>
        <v>10099791.279999999</v>
      </c>
      <c r="G71" s="6">
        <f t="shared" si="52"/>
        <v>3115827.4</v>
      </c>
      <c r="H71" s="6">
        <f t="shared" si="52"/>
        <v>3177723.05</v>
      </c>
      <c r="I71" s="6">
        <f t="shared" si="52"/>
        <v>2998120</v>
      </c>
      <c r="J71" s="6">
        <f t="shared" si="52"/>
        <v>3796724</v>
      </c>
      <c r="K71" s="6">
        <f t="shared" si="52"/>
        <v>3100000</v>
      </c>
      <c r="L71" s="6">
        <f t="shared" si="52"/>
        <v>3100000</v>
      </c>
      <c r="M71" s="6">
        <f t="shared" si="52"/>
        <v>3100000</v>
      </c>
      <c r="N71" s="6">
        <f t="shared" si="52"/>
        <v>3100000</v>
      </c>
      <c r="O71" s="1"/>
    </row>
    <row r="72" spans="1:15" ht="16.5">
      <c r="A72" s="8" t="s">
        <v>75</v>
      </c>
      <c r="B72" s="10" t="s">
        <v>83</v>
      </c>
      <c r="C72" s="6">
        <f t="shared" si="36"/>
        <v>51821916.379999995</v>
      </c>
      <c r="D72" s="6">
        <f t="shared" si="45"/>
        <v>6996148.7699999996</v>
      </c>
      <c r="E72" s="6">
        <f t="shared" ref="E72:N72" si="53">E18</f>
        <v>9237581.8800000008</v>
      </c>
      <c r="F72" s="6">
        <f t="shared" si="53"/>
        <v>10099791.279999999</v>
      </c>
      <c r="G72" s="6">
        <f t="shared" si="53"/>
        <v>3115827.4</v>
      </c>
      <c r="H72" s="6">
        <f t="shared" si="53"/>
        <v>3177723.05</v>
      </c>
      <c r="I72" s="6">
        <f t="shared" si="53"/>
        <v>2998120</v>
      </c>
      <c r="J72" s="6">
        <f t="shared" si="53"/>
        <v>3796724</v>
      </c>
      <c r="K72" s="6">
        <f t="shared" si="53"/>
        <v>3100000</v>
      </c>
      <c r="L72" s="6">
        <f t="shared" si="53"/>
        <v>3100000</v>
      </c>
      <c r="M72" s="6">
        <f t="shared" si="53"/>
        <v>3100000</v>
      </c>
      <c r="N72" s="6">
        <f t="shared" si="53"/>
        <v>3100000</v>
      </c>
      <c r="O72" s="1"/>
    </row>
    <row r="73" spans="1:15" ht="27.75" customHeight="1">
      <c r="A73" s="8" t="s">
        <v>103</v>
      </c>
      <c r="B73" s="9" t="s">
        <v>14</v>
      </c>
      <c r="C73" s="6">
        <f t="shared" si="36"/>
        <v>13701264.33</v>
      </c>
      <c r="D73" s="6">
        <f t="shared" si="45"/>
        <v>1763533.19</v>
      </c>
      <c r="E73" s="6">
        <f t="shared" ref="E73:N73" si="54">E19</f>
        <v>1633950.02</v>
      </c>
      <c r="F73" s="6">
        <f t="shared" si="54"/>
        <v>2143322.2000000002</v>
      </c>
      <c r="G73" s="6">
        <f t="shared" si="54"/>
        <v>1685437.92</v>
      </c>
      <c r="H73" s="6">
        <f t="shared" si="54"/>
        <v>859227</v>
      </c>
      <c r="I73" s="6">
        <f t="shared" si="54"/>
        <v>1065794</v>
      </c>
      <c r="J73" s="6">
        <f t="shared" si="54"/>
        <v>1030000</v>
      </c>
      <c r="K73" s="6">
        <f t="shared" si="54"/>
        <v>880000</v>
      </c>
      <c r="L73" s="6">
        <f t="shared" si="54"/>
        <v>880000</v>
      </c>
      <c r="M73" s="6">
        <f t="shared" si="54"/>
        <v>880000</v>
      </c>
      <c r="N73" s="6">
        <f t="shared" si="54"/>
        <v>880000</v>
      </c>
      <c r="O73" s="1"/>
    </row>
    <row r="74" spans="1:15" ht="16.5">
      <c r="A74" s="8" t="s">
        <v>76</v>
      </c>
      <c r="B74" s="10" t="s">
        <v>83</v>
      </c>
      <c r="C74" s="6">
        <f t="shared" si="36"/>
        <v>13701264.33</v>
      </c>
      <c r="D74" s="6">
        <f t="shared" si="45"/>
        <v>1763533.19</v>
      </c>
      <c r="E74" s="6">
        <f t="shared" ref="E74:N74" si="55">E20</f>
        <v>1633950.02</v>
      </c>
      <c r="F74" s="6">
        <f t="shared" si="55"/>
        <v>2143322.2000000002</v>
      </c>
      <c r="G74" s="6">
        <f t="shared" si="55"/>
        <v>1685437.92</v>
      </c>
      <c r="H74" s="6">
        <f t="shared" si="55"/>
        <v>859227</v>
      </c>
      <c r="I74" s="6">
        <f t="shared" si="55"/>
        <v>1065794</v>
      </c>
      <c r="J74" s="6">
        <f t="shared" si="55"/>
        <v>1030000</v>
      </c>
      <c r="K74" s="6">
        <f t="shared" si="55"/>
        <v>880000</v>
      </c>
      <c r="L74" s="6">
        <f t="shared" si="55"/>
        <v>880000</v>
      </c>
      <c r="M74" s="6">
        <f t="shared" si="55"/>
        <v>880000</v>
      </c>
      <c r="N74" s="6">
        <f t="shared" si="55"/>
        <v>880000</v>
      </c>
      <c r="O74" s="1"/>
    </row>
    <row r="75" spans="1:15" ht="29.25" customHeight="1">
      <c r="A75" s="8" t="s">
        <v>104</v>
      </c>
      <c r="B75" s="9" t="s">
        <v>15</v>
      </c>
      <c r="C75" s="6">
        <f t="shared" si="36"/>
        <v>13123108.01</v>
      </c>
      <c r="D75" s="6">
        <f t="shared" si="45"/>
        <v>1500000</v>
      </c>
      <c r="E75" s="6">
        <f t="shared" ref="E75:N75" si="56">E21</f>
        <v>1414083.07</v>
      </c>
      <c r="F75" s="6">
        <f t="shared" si="56"/>
        <v>2213487.84</v>
      </c>
      <c r="G75" s="6">
        <f t="shared" si="56"/>
        <v>1523507.12</v>
      </c>
      <c r="H75" s="6">
        <f t="shared" si="56"/>
        <v>842029.98</v>
      </c>
      <c r="I75" s="6">
        <f t="shared" si="56"/>
        <v>1080000</v>
      </c>
      <c r="J75" s="6">
        <f t="shared" si="56"/>
        <v>1030000</v>
      </c>
      <c r="K75" s="6">
        <f t="shared" si="56"/>
        <v>880000</v>
      </c>
      <c r="L75" s="6">
        <f t="shared" si="56"/>
        <v>880000</v>
      </c>
      <c r="M75" s="6">
        <f t="shared" si="56"/>
        <v>880000</v>
      </c>
      <c r="N75" s="6">
        <f t="shared" si="56"/>
        <v>880000</v>
      </c>
      <c r="O75" s="1"/>
    </row>
    <row r="76" spans="1:15" ht="16.5">
      <c r="A76" s="8" t="s">
        <v>77</v>
      </c>
      <c r="B76" s="10" t="s">
        <v>83</v>
      </c>
      <c r="C76" s="6">
        <f t="shared" si="36"/>
        <v>13123108.01</v>
      </c>
      <c r="D76" s="6">
        <f t="shared" si="45"/>
        <v>1500000</v>
      </c>
      <c r="E76" s="6">
        <f t="shared" ref="E76:N76" si="57">E22</f>
        <v>1414083.07</v>
      </c>
      <c r="F76" s="6">
        <f t="shared" si="57"/>
        <v>2213487.84</v>
      </c>
      <c r="G76" s="6">
        <f t="shared" si="57"/>
        <v>1523507.12</v>
      </c>
      <c r="H76" s="6">
        <f t="shared" si="57"/>
        <v>842029.98</v>
      </c>
      <c r="I76" s="6">
        <f t="shared" si="57"/>
        <v>1080000</v>
      </c>
      <c r="J76" s="6">
        <f t="shared" si="57"/>
        <v>1030000</v>
      </c>
      <c r="K76" s="6">
        <f t="shared" si="57"/>
        <v>880000</v>
      </c>
      <c r="L76" s="6">
        <f t="shared" si="57"/>
        <v>880000</v>
      </c>
      <c r="M76" s="6">
        <f t="shared" si="57"/>
        <v>880000</v>
      </c>
      <c r="N76" s="6">
        <f t="shared" si="57"/>
        <v>880000</v>
      </c>
      <c r="O76" s="1"/>
    </row>
    <row r="77" spans="1:15" ht="29.25" customHeight="1">
      <c r="A77" s="8" t="s">
        <v>105</v>
      </c>
      <c r="B77" s="9" t="s">
        <v>16</v>
      </c>
      <c r="C77" s="6">
        <f t="shared" si="36"/>
        <v>14299857.709999999</v>
      </c>
      <c r="D77" s="6">
        <f t="shared" si="45"/>
        <v>1635800</v>
      </c>
      <c r="E77" s="6">
        <f t="shared" ref="E77:N77" si="58">E23</f>
        <v>2359558</v>
      </c>
      <c r="F77" s="6">
        <f t="shared" si="58"/>
        <v>2304016.69</v>
      </c>
      <c r="G77" s="6">
        <f t="shared" si="58"/>
        <v>1617644.4</v>
      </c>
      <c r="H77" s="6">
        <f t="shared" si="58"/>
        <v>874652.62</v>
      </c>
      <c r="I77" s="6">
        <f t="shared" si="58"/>
        <v>958186</v>
      </c>
      <c r="J77" s="6">
        <f t="shared" si="58"/>
        <v>1030000</v>
      </c>
      <c r="K77" s="6">
        <f t="shared" si="58"/>
        <v>880000</v>
      </c>
      <c r="L77" s="6">
        <f t="shared" si="58"/>
        <v>880000</v>
      </c>
      <c r="M77" s="6">
        <f t="shared" si="58"/>
        <v>880000</v>
      </c>
      <c r="N77" s="6">
        <f t="shared" si="58"/>
        <v>880000</v>
      </c>
      <c r="O77" s="1"/>
    </row>
    <row r="78" spans="1:15" ht="16.5">
      <c r="A78" s="8" t="s">
        <v>78</v>
      </c>
      <c r="B78" s="10" t="s">
        <v>83</v>
      </c>
      <c r="C78" s="6">
        <f t="shared" si="36"/>
        <v>14299857.709999999</v>
      </c>
      <c r="D78" s="6">
        <f t="shared" si="45"/>
        <v>1635800</v>
      </c>
      <c r="E78" s="6">
        <f t="shared" ref="E78:N78" si="59">E24</f>
        <v>2359558</v>
      </c>
      <c r="F78" s="6">
        <f t="shared" si="59"/>
        <v>2304016.69</v>
      </c>
      <c r="G78" s="6">
        <f t="shared" si="59"/>
        <v>1617644.4</v>
      </c>
      <c r="H78" s="6">
        <f t="shared" si="59"/>
        <v>874652.62</v>
      </c>
      <c r="I78" s="6">
        <f t="shared" si="59"/>
        <v>958186</v>
      </c>
      <c r="J78" s="6">
        <f t="shared" si="59"/>
        <v>1030000</v>
      </c>
      <c r="K78" s="6">
        <f t="shared" si="59"/>
        <v>880000</v>
      </c>
      <c r="L78" s="6">
        <f t="shared" si="59"/>
        <v>880000</v>
      </c>
      <c r="M78" s="6">
        <f t="shared" si="59"/>
        <v>880000</v>
      </c>
      <c r="N78" s="6">
        <f t="shared" si="59"/>
        <v>880000</v>
      </c>
      <c r="O78" s="1"/>
    </row>
    <row r="79" spans="1:15" ht="27.75" customHeight="1">
      <c r="A79" s="8" t="s">
        <v>106</v>
      </c>
      <c r="B79" s="9" t="s">
        <v>24</v>
      </c>
      <c r="C79" s="6">
        <f t="shared" si="36"/>
        <v>14574078.209999999</v>
      </c>
      <c r="D79" s="6">
        <f t="shared" si="45"/>
        <v>1659000</v>
      </c>
      <c r="E79" s="6">
        <f t="shared" ref="E79:N79" si="60">E25</f>
        <v>2020000</v>
      </c>
      <c r="F79" s="6">
        <f t="shared" si="60"/>
        <v>2490395.61</v>
      </c>
      <c r="G79" s="6">
        <f t="shared" si="60"/>
        <v>1686692.66</v>
      </c>
      <c r="H79" s="6">
        <f t="shared" si="60"/>
        <v>880000</v>
      </c>
      <c r="I79" s="6">
        <f t="shared" si="60"/>
        <v>1015006</v>
      </c>
      <c r="J79" s="6">
        <f t="shared" si="60"/>
        <v>1302983.94</v>
      </c>
      <c r="K79" s="6">
        <f t="shared" si="60"/>
        <v>880000</v>
      </c>
      <c r="L79" s="6">
        <f t="shared" si="60"/>
        <v>880000</v>
      </c>
      <c r="M79" s="6">
        <f t="shared" si="60"/>
        <v>880000</v>
      </c>
      <c r="N79" s="6">
        <f t="shared" si="60"/>
        <v>880000</v>
      </c>
      <c r="O79" s="1"/>
    </row>
    <row r="80" spans="1:15" ht="16.5">
      <c r="A80" s="8" t="s">
        <v>79</v>
      </c>
      <c r="B80" s="10" t="s">
        <v>83</v>
      </c>
      <c r="C80" s="6">
        <f t="shared" si="36"/>
        <v>14574078.209999999</v>
      </c>
      <c r="D80" s="6">
        <f t="shared" si="45"/>
        <v>1659000</v>
      </c>
      <c r="E80" s="6">
        <f t="shared" ref="E80:N80" si="61">E26</f>
        <v>2020000</v>
      </c>
      <c r="F80" s="6">
        <f t="shared" si="61"/>
        <v>2490395.61</v>
      </c>
      <c r="G80" s="6">
        <f t="shared" si="61"/>
        <v>1686692.66</v>
      </c>
      <c r="H80" s="6">
        <f t="shared" si="61"/>
        <v>880000</v>
      </c>
      <c r="I80" s="6">
        <f t="shared" si="61"/>
        <v>1015006</v>
      </c>
      <c r="J80" s="6">
        <f t="shared" si="61"/>
        <v>1302983.94</v>
      </c>
      <c r="K80" s="6">
        <f t="shared" si="61"/>
        <v>880000</v>
      </c>
      <c r="L80" s="6">
        <f t="shared" si="61"/>
        <v>880000</v>
      </c>
      <c r="M80" s="6">
        <f t="shared" si="61"/>
        <v>880000</v>
      </c>
      <c r="N80" s="6">
        <f t="shared" si="61"/>
        <v>880000</v>
      </c>
      <c r="O80" s="1"/>
    </row>
    <row r="81" spans="1:15" ht="29.25" customHeight="1">
      <c r="A81" s="8" t="s">
        <v>107</v>
      </c>
      <c r="B81" s="9" t="s">
        <v>18</v>
      </c>
      <c r="C81" s="6">
        <f t="shared" si="36"/>
        <v>11929247.02</v>
      </c>
      <c r="D81" s="6">
        <f>D27</f>
        <v>1594070.6</v>
      </c>
      <c r="E81" s="6">
        <f t="shared" ref="E81:N81" si="62">E27</f>
        <v>1600000</v>
      </c>
      <c r="F81" s="6">
        <f t="shared" si="62"/>
        <v>1690259.77</v>
      </c>
      <c r="G81" s="6">
        <f t="shared" si="62"/>
        <v>1478781.85</v>
      </c>
      <c r="H81" s="6">
        <f t="shared" si="62"/>
        <v>747634.8</v>
      </c>
      <c r="I81" s="6">
        <f t="shared" si="62"/>
        <v>918500</v>
      </c>
      <c r="J81" s="6">
        <f t="shared" si="62"/>
        <v>900000</v>
      </c>
      <c r="K81" s="6">
        <f t="shared" si="62"/>
        <v>750000</v>
      </c>
      <c r="L81" s="6">
        <f t="shared" si="62"/>
        <v>750000</v>
      </c>
      <c r="M81" s="6">
        <f t="shared" si="62"/>
        <v>750000</v>
      </c>
      <c r="N81" s="6">
        <f t="shared" si="62"/>
        <v>750000</v>
      </c>
      <c r="O81" s="1"/>
    </row>
    <row r="82" spans="1:15" ht="16.5">
      <c r="A82" s="8" t="s">
        <v>80</v>
      </c>
      <c r="B82" s="10" t="s">
        <v>83</v>
      </c>
      <c r="C82" s="6">
        <f t="shared" si="36"/>
        <v>11929247.02</v>
      </c>
      <c r="D82" s="6">
        <f t="shared" si="45"/>
        <v>1594070.6</v>
      </c>
      <c r="E82" s="6">
        <f t="shared" ref="E82:N82" si="63">E28</f>
        <v>1600000</v>
      </c>
      <c r="F82" s="6">
        <f t="shared" si="63"/>
        <v>1690259.77</v>
      </c>
      <c r="G82" s="6">
        <f t="shared" si="63"/>
        <v>1478781.85</v>
      </c>
      <c r="H82" s="6">
        <f t="shared" si="63"/>
        <v>747634.8</v>
      </c>
      <c r="I82" s="6">
        <f t="shared" si="63"/>
        <v>918500</v>
      </c>
      <c r="J82" s="6">
        <f t="shared" si="63"/>
        <v>900000</v>
      </c>
      <c r="K82" s="6">
        <f t="shared" si="63"/>
        <v>750000</v>
      </c>
      <c r="L82" s="6">
        <f t="shared" si="63"/>
        <v>750000</v>
      </c>
      <c r="M82" s="6">
        <f t="shared" si="63"/>
        <v>750000</v>
      </c>
      <c r="N82" s="6">
        <f t="shared" si="63"/>
        <v>750000</v>
      </c>
      <c r="O82" s="1"/>
    </row>
    <row r="83" spans="1:15" ht="24.75">
      <c r="A83" s="8" t="s">
        <v>108</v>
      </c>
      <c r="B83" s="9" t="s">
        <v>19</v>
      </c>
      <c r="C83" s="6">
        <f t="shared" si="36"/>
        <v>785612577.10000002</v>
      </c>
      <c r="D83" s="6">
        <f>D84+D85+D86</f>
        <v>0</v>
      </c>
      <c r="E83" s="6">
        <f t="shared" ref="E83:N83" si="64">E84+E85+E86</f>
        <v>7740223.1600000001</v>
      </c>
      <c r="F83" s="6">
        <f t="shared" si="64"/>
        <v>559374727.77999997</v>
      </c>
      <c r="G83" s="6">
        <f t="shared" si="64"/>
        <v>63631445.060000002</v>
      </c>
      <c r="H83" s="6">
        <f t="shared" si="64"/>
        <v>66181.100000000006</v>
      </c>
      <c r="I83" s="6">
        <f t="shared" si="64"/>
        <v>0</v>
      </c>
      <c r="J83" s="6">
        <f t="shared" si="64"/>
        <v>0</v>
      </c>
      <c r="K83" s="6">
        <f t="shared" si="64"/>
        <v>0</v>
      </c>
      <c r="L83" s="6">
        <f t="shared" si="64"/>
        <v>0</v>
      </c>
      <c r="M83" s="6">
        <f t="shared" si="64"/>
        <v>0</v>
      </c>
      <c r="N83" s="6">
        <f t="shared" si="64"/>
        <v>154800000</v>
      </c>
      <c r="O83" s="1"/>
    </row>
    <row r="84" spans="1:15" ht="16.5">
      <c r="A84" s="8" t="s">
        <v>109</v>
      </c>
      <c r="B84" s="10" t="s">
        <v>83</v>
      </c>
      <c r="C84" s="6">
        <f t="shared" si="36"/>
        <v>304445666.13</v>
      </c>
      <c r="D84" s="6">
        <f>D30+D54</f>
        <v>0</v>
      </c>
      <c r="E84" s="6">
        <f t="shared" ref="E84:N84" si="65">E30+E54</f>
        <v>1044612.19</v>
      </c>
      <c r="F84" s="6">
        <f t="shared" si="65"/>
        <v>84903427.780000001</v>
      </c>
      <c r="G84" s="6">
        <f t="shared" si="65"/>
        <v>63631445.060000002</v>
      </c>
      <c r="H84" s="6">
        <f t="shared" si="65"/>
        <v>66181.100000000006</v>
      </c>
      <c r="I84" s="6">
        <f t="shared" si="65"/>
        <v>0</v>
      </c>
      <c r="J84" s="6">
        <f t="shared" si="65"/>
        <v>0</v>
      </c>
      <c r="K84" s="6">
        <f t="shared" si="65"/>
        <v>0</v>
      </c>
      <c r="L84" s="6">
        <f t="shared" si="65"/>
        <v>0</v>
      </c>
      <c r="M84" s="6">
        <f t="shared" si="65"/>
        <v>0</v>
      </c>
      <c r="N84" s="6">
        <f t="shared" si="65"/>
        <v>154800000</v>
      </c>
      <c r="O84" s="1"/>
    </row>
    <row r="85" spans="1:15" ht="16.5">
      <c r="A85" s="8" t="s">
        <v>110</v>
      </c>
      <c r="B85" s="10" t="s">
        <v>84</v>
      </c>
      <c r="C85" s="6">
        <f t="shared" si="36"/>
        <v>103745610.97</v>
      </c>
      <c r="D85" s="6">
        <f t="shared" si="45"/>
        <v>0</v>
      </c>
      <c r="E85" s="6">
        <f t="shared" ref="E85:N85" si="66">E31</f>
        <v>6695610.9699999997</v>
      </c>
      <c r="F85" s="6">
        <f t="shared" si="66"/>
        <v>97050000</v>
      </c>
      <c r="G85" s="6">
        <f t="shared" si="66"/>
        <v>0</v>
      </c>
      <c r="H85" s="6">
        <f t="shared" si="66"/>
        <v>0</v>
      </c>
      <c r="I85" s="6">
        <f t="shared" si="66"/>
        <v>0</v>
      </c>
      <c r="J85" s="6">
        <f t="shared" si="66"/>
        <v>0</v>
      </c>
      <c r="K85" s="6">
        <f t="shared" si="66"/>
        <v>0</v>
      </c>
      <c r="L85" s="6">
        <f t="shared" si="66"/>
        <v>0</v>
      </c>
      <c r="M85" s="6">
        <f t="shared" si="66"/>
        <v>0</v>
      </c>
      <c r="N85" s="6">
        <f t="shared" si="66"/>
        <v>0</v>
      </c>
      <c r="O85" s="1"/>
    </row>
    <row r="86" spans="1:15" ht="27.75" customHeight="1">
      <c r="A86" s="8" t="s">
        <v>111</v>
      </c>
      <c r="B86" s="10" t="s">
        <v>85</v>
      </c>
      <c r="C86" s="6">
        <f t="shared" si="36"/>
        <v>377421300</v>
      </c>
      <c r="D86" s="6">
        <f t="shared" si="45"/>
        <v>0</v>
      </c>
      <c r="E86" s="6">
        <f t="shared" ref="E86:N86" si="67">E32</f>
        <v>0</v>
      </c>
      <c r="F86" s="6">
        <f t="shared" si="67"/>
        <v>377421300</v>
      </c>
      <c r="G86" s="6">
        <f t="shared" si="67"/>
        <v>0</v>
      </c>
      <c r="H86" s="6">
        <f t="shared" si="67"/>
        <v>0</v>
      </c>
      <c r="I86" s="6">
        <f t="shared" si="67"/>
        <v>0</v>
      </c>
      <c r="J86" s="6">
        <f t="shared" si="67"/>
        <v>0</v>
      </c>
      <c r="K86" s="6">
        <f t="shared" si="67"/>
        <v>0</v>
      </c>
      <c r="L86" s="6">
        <f t="shared" si="67"/>
        <v>0</v>
      </c>
      <c r="M86" s="6">
        <f t="shared" si="67"/>
        <v>0</v>
      </c>
      <c r="N86" s="6">
        <f t="shared" si="67"/>
        <v>0</v>
      </c>
      <c r="O86" s="4" t="s">
        <v>25</v>
      </c>
    </row>
    <row r="87" spans="1:15">
      <c r="A87" s="12"/>
      <c r="B87" s="12"/>
      <c r="C87" s="12"/>
      <c r="D87" s="12"/>
      <c r="E87" s="12"/>
      <c r="F87" s="12"/>
      <c r="G87" s="12"/>
      <c r="H87" s="12"/>
      <c r="I87" s="12"/>
      <c r="J87" s="7"/>
      <c r="K87" s="7"/>
      <c r="L87" s="7"/>
      <c r="M87" s="7"/>
      <c r="N87" s="7"/>
      <c r="O87" s="1"/>
    </row>
    <row r="88" spans="1:15" ht="45">
      <c r="A88" s="13"/>
      <c r="B88" s="13"/>
      <c r="C88" s="121"/>
      <c r="D88" s="121"/>
      <c r="E88" s="121"/>
      <c r="F88" s="121"/>
      <c r="G88" s="121"/>
      <c r="H88" s="7"/>
    </row>
  </sheetData>
  <mergeCells count="12">
    <mergeCell ref="C88:G88"/>
    <mergeCell ref="A7:N7"/>
    <mergeCell ref="A38:N38"/>
    <mergeCell ref="A43:N43"/>
    <mergeCell ref="G1:N1"/>
    <mergeCell ref="A2:N2"/>
    <mergeCell ref="B4:B6"/>
    <mergeCell ref="A4:A6"/>
    <mergeCell ref="C5:C6"/>
    <mergeCell ref="C4:N4"/>
    <mergeCell ref="D5:N5"/>
    <mergeCell ref="A50:N50"/>
  </mergeCells>
  <pageMargins left="0.86614173228346458" right="0.59055118110236227" top="1.1811023622047245" bottom="0.78740157480314965" header="0.51181102362204722" footer="0.51181102362204722"/>
  <pageSetup paperSize="9" scale="85" fitToHeight="0" orientation="landscape" r:id="rId1"/>
  <headerFooter differentFirst="1">
    <oddHeader>&amp;R&amp;"Times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C93"/>
  <sheetViews>
    <sheetView view="pageBreakPreview" topLeftCell="E1" zoomScale="160" zoomScaleNormal="110" zoomScaleSheetLayoutView="160" workbookViewId="0">
      <selection activeCell="M57" sqref="M57"/>
    </sheetView>
  </sheetViews>
  <sheetFormatPr defaultRowHeight="15"/>
  <cols>
    <col min="1" max="1" width="3.42578125" style="113" customWidth="1"/>
    <col min="2" max="2" width="10" style="21" customWidth="1"/>
    <col min="3" max="3" width="9.7109375" style="21" customWidth="1"/>
    <col min="4" max="4" width="9.140625" style="21"/>
    <col min="5" max="5" width="11.7109375" style="21" customWidth="1"/>
    <col min="6" max="6" width="8.85546875" style="22" customWidth="1"/>
    <col min="7" max="7" width="9" style="22" customWidth="1"/>
    <col min="8" max="8" width="9.140625" style="22" customWidth="1"/>
    <col min="9" max="9" width="8.5703125" style="22" customWidth="1"/>
    <col min="10" max="11" width="8.7109375" style="22" customWidth="1"/>
    <col min="12" max="12" width="10.7109375" style="21" customWidth="1"/>
    <col min="13" max="13" width="4.7109375" style="113" customWidth="1"/>
    <col min="14" max="14" width="6.28515625" style="22" customWidth="1"/>
    <col min="15" max="17" width="6.28515625" style="21" customWidth="1"/>
    <col min="18" max="18" width="9.7109375" style="21" customWidth="1"/>
    <col min="19" max="19" width="6.85546875" style="21" customWidth="1"/>
    <col min="20" max="20" width="5.5703125" style="21" customWidth="1"/>
    <col min="21" max="21" width="16.140625" style="21" customWidth="1"/>
    <col min="22" max="133" width="9.140625" style="21"/>
  </cols>
  <sheetData>
    <row r="1" spans="1:21" ht="56.25" customHeight="1">
      <c r="A1" s="110"/>
      <c r="B1" s="20"/>
      <c r="C1" s="20"/>
      <c r="D1" s="20"/>
      <c r="E1" s="20"/>
      <c r="F1" s="20"/>
      <c r="G1" s="20"/>
      <c r="H1" s="20"/>
      <c r="I1" s="20"/>
      <c r="J1" s="124" t="s">
        <v>119</v>
      </c>
      <c r="K1" s="124"/>
      <c r="L1" s="124"/>
      <c r="M1" s="124"/>
      <c r="N1" s="124"/>
      <c r="O1" s="124"/>
      <c r="P1" s="124"/>
      <c r="Q1" s="124"/>
      <c r="R1" s="124"/>
      <c r="S1" s="124"/>
    </row>
    <row r="2" spans="1:21" ht="18.75" customHeight="1">
      <c r="A2" s="110"/>
      <c r="B2" s="20"/>
      <c r="C2" s="20"/>
      <c r="D2" s="20"/>
      <c r="E2" s="20"/>
      <c r="F2" s="20"/>
      <c r="G2" s="20"/>
      <c r="H2" s="20"/>
      <c r="I2" s="20"/>
      <c r="J2" s="124" t="s">
        <v>237</v>
      </c>
      <c r="K2" s="124"/>
      <c r="L2" s="124"/>
      <c r="M2" s="124"/>
      <c r="N2" s="124"/>
      <c r="O2" s="124"/>
      <c r="P2" s="124"/>
      <c r="Q2" s="124"/>
      <c r="R2" s="124"/>
      <c r="S2" s="124"/>
    </row>
    <row r="3" spans="1:21" ht="20.25" customHeight="1">
      <c r="A3" s="110"/>
      <c r="B3" s="20"/>
      <c r="C3" s="20"/>
      <c r="D3" s="20"/>
      <c r="E3" s="20"/>
      <c r="F3" s="20"/>
      <c r="G3" s="20"/>
      <c r="H3" s="20"/>
      <c r="I3" s="20"/>
      <c r="J3" s="115"/>
      <c r="K3" s="115"/>
      <c r="L3" s="124" t="s">
        <v>234</v>
      </c>
      <c r="M3" s="124"/>
      <c r="N3" s="124"/>
      <c r="O3" s="124"/>
      <c r="P3" s="124"/>
      <c r="Q3" s="124"/>
      <c r="R3" s="124"/>
      <c r="S3" s="124"/>
    </row>
    <row r="4" spans="1:21" ht="16.5" customHeight="1">
      <c r="A4" s="110"/>
      <c r="B4" s="20"/>
      <c r="C4" s="20"/>
      <c r="D4" s="20"/>
      <c r="E4" s="20"/>
      <c r="F4" s="20"/>
      <c r="G4" s="20"/>
      <c r="H4" s="20"/>
      <c r="I4" s="20"/>
      <c r="J4" s="115"/>
      <c r="K4" s="115"/>
      <c r="L4" s="124" t="s">
        <v>236</v>
      </c>
      <c r="M4" s="124"/>
      <c r="N4" s="124"/>
      <c r="O4" s="124"/>
      <c r="P4" s="124"/>
      <c r="Q4" s="124"/>
      <c r="R4" s="124"/>
      <c r="S4" s="124"/>
    </row>
    <row r="5" spans="1:21" ht="22.5" customHeight="1">
      <c r="A5" s="205" t="s">
        <v>120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</row>
    <row r="6" spans="1:21" ht="69.75" customHeight="1">
      <c r="A6" s="206" t="s">
        <v>121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</row>
    <row r="7" spans="1:21">
      <c r="A7" s="111"/>
      <c r="B7" s="22"/>
      <c r="C7" s="22"/>
      <c r="D7" s="22"/>
      <c r="E7" s="22"/>
      <c r="L7" s="22"/>
      <c r="M7" s="111"/>
      <c r="O7" s="22"/>
      <c r="P7" s="22"/>
      <c r="Q7" s="22"/>
      <c r="R7" s="22"/>
      <c r="S7" s="22"/>
    </row>
    <row r="8" spans="1:21" ht="29.25" customHeight="1">
      <c r="A8" s="203" t="s">
        <v>30</v>
      </c>
      <c r="B8" s="203" t="s">
        <v>122</v>
      </c>
      <c r="C8" s="202" t="s">
        <v>123</v>
      </c>
      <c r="D8" s="202" t="s">
        <v>124</v>
      </c>
      <c r="E8" s="202"/>
      <c r="F8" s="202"/>
      <c r="G8" s="202"/>
      <c r="H8" s="202"/>
      <c r="I8" s="202"/>
      <c r="J8" s="202"/>
      <c r="K8" s="202"/>
      <c r="L8" s="202" t="s">
        <v>125</v>
      </c>
      <c r="M8" s="202"/>
      <c r="N8" s="202"/>
      <c r="O8" s="202"/>
      <c r="P8" s="202"/>
      <c r="Q8" s="202"/>
      <c r="R8" s="202"/>
      <c r="S8" s="202"/>
      <c r="T8" s="23"/>
      <c r="U8" s="24"/>
    </row>
    <row r="9" spans="1:21" ht="15" customHeight="1">
      <c r="A9" s="207"/>
      <c r="B9" s="207"/>
      <c r="C9" s="202"/>
      <c r="D9" s="202"/>
      <c r="E9" s="202"/>
      <c r="F9" s="202"/>
      <c r="G9" s="202"/>
      <c r="H9" s="202"/>
      <c r="I9" s="202"/>
      <c r="J9" s="202"/>
      <c r="K9" s="202"/>
      <c r="L9" s="202" t="s">
        <v>126</v>
      </c>
      <c r="M9" s="202" t="s">
        <v>127</v>
      </c>
      <c r="N9" s="202" t="s">
        <v>128</v>
      </c>
      <c r="O9" s="202"/>
      <c r="P9" s="202"/>
      <c r="Q9" s="202"/>
      <c r="R9" s="202"/>
      <c r="S9" s="202"/>
      <c r="T9" s="23"/>
      <c r="U9" s="24"/>
    </row>
    <row r="10" spans="1:21" ht="15" customHeight="1">
      <c r="A10" s="207"/>
      <c r="B10" s="207"/>
      <c r="C10" s="202"/>
      <c r="D10" s="203" t="s">
        <v>129</v>
      </c>
      <c r="E10" s="202" t="s">
        <v>130</v>
      </c>
      <c r="F10" s="202" t="s">
        <v>131</v>
      </c>
      <c r="G10" s="202"/>
      <c r="H10" s="202"/>
      <c r="I10" s="202"/>
      <c r="J10" s="202"/>
      <c r="K10" s="202"/>
      <c r="L10" s="202"/>
      <c r="M10" s="202"/>
      <c r="N10" s="202" t="s">
        <v>131</v>
      </c>
      <c r="O10" s="202"/>
      <c r="P10" s="202"/>
      <c r="Q10" s="202"/>
      <c r="R10" s="202"/>
      <c r="S10" s="202"/>
      <c r="T10" s="23"/>
      <c r="U10" s="24"/>
    </row>
    <row r="11" spans="1:21" ht="18.75" customHeight="1">
      <c r="A11" s="204"/>
      <c r="B11" s="204"/>
      <c r="C11" s="202"/>
      <c r="D11" s="204"/>
      <c r="E11" s="202"/>
      <c r="F11" s="25" t="s">
        <v>9</v>
      </c>
      <c r="G11" s="25" t="s">
        <v>10</v>
      </c>
      <c r="H11" s="25" t="s">
        <v>26</v>
      </c>
      <c r="I11" s="25" t="s">
        <v>27</v>
      </c>
      <c r="J11" s="25" t="s">
        <v>28</v>
      </c>
      <c r="K11" s="25" t="s">
        <v>29</v>
      </c>
      <c r="L11" s="202"/>
      <c r="M11" s="202"/>
      <c r="N11" s="25" t="s">
        <v>9</v>
      </c>
      <c r="O11" s="25" t="s">
        <v>10</v>
      </c>
      <c r="P11" s="25" t="s">
        <v>26</v>
      </c>
      <c r="Q11" s="25" t="s">
        <v>27</v>
      </c>
      <c r="R11" s="25" t="s">
        <v>28</v>
      </c>
      <c r="S11" s="25" t="s">
        <v>29</v>
      </c>
      <c r="T11" s="26"/>
      <c r="U11" s="24"/>
    </row>
    <row r="12" spans="1:21">
      <c r="A12" s="108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13</v>
      </c>
      <c r="M12" s="108">
        <v>14</v>
      </c>
      <c r="N12" s="25">
        <v>15</v>
      </c>
      <c r="O12" s="25">
        <v>16</v>
      </c>
      <c r="P12" s="25">
        <v>17</v>
      </c>
      <c r="Q12" s="25">
        <v>18</v>
      </c>
      <c r="R12" s="25">
        <v>19</v>
      </c>
      <c r="S12" s="25">
        <v>20</v>
      </c>
      <c r="T12" s="23"/>
      <c r="U12" s="24"/>
    </row>
    <row r="13" spans="1:21">
      <c r="A13" s="167" t="s">
        <v>132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23"/>
      <c r="U13" s="24"/>
    </row>
    <row r="14" spans="1:21">
      <c r="A14" s="167" t="s">
        <v>133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23"/>
      <c r="U14" s="24"/>
    </row>
    <row r="15" spans="1:21">
      <c r="A15" s="167" t="s">
        <v>134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23"/>
      <c r="U15" s="24"/>
    </row>
    <row r="16" spans="1:21">
      <c r="A16" s="167" t="s">
        <v>135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23"/>
      <c r="U16" s="24"/>
    </row>
    <row r="17" spans="1:21">
      <c r="A17" s="167" t="s">
        <v>136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23"/>
      <c r="U17" s="24"/>
    </row>
    <row r="18" spans="1:21" ht="18.75" customHeight="1">
      <c r="A18" s="201" t="s">
        <v>137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3"/>
      <c r="U18" s="24"/>
    </row>
    <row r="19" spans="1:21">
      <c r="A19" s="167" t="s">
        <v>11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23"/>
      <c r="U19" s="24"/>
    </row>
    <row r="20" spans="1:21" ht="16.5" customHeight="1">
      <c r="A20" s="156">
        <v>1</v>
      </c>
      <c r="B20" s="140" t="s">
        <v>138</v>
      </c>
      <c r="C20" s="142"/>
      <c r="D20" s="27" t="s">
        <v>139</v>
      </c>
      <c r="E20" s="28">
        <f t="shared" ref="E20:E25" si="0">SUM(F20:K20)</f>
        <v>2647889331.1300001</v>
      </c>
      <c r="F20" s="29">
        <f>F21+F22+F23</f>
        <v>429831140.96000004</v>
      </c>
      <c r="G20" s="29">
        <f t="shared" ref="G20:K20" si="1">G21+G22+G23</f>
        <v>481925310.85000002</v>
      </c>
      <c r="H20" s="29">
        <f t="shared" si="1"/>
        <v>434033219.82999998</v>
      </c>
      <c r="I20" s="29">
        <f t="shared" si="1"/>
        <v>434033219.82999998</v>
      </c>
      <c r="J20" s="29">
        <f t="shared" si="1"/>
        <v>434033219.82999998</v>
      </c>
      <c r="K20" s="29">
        <f t="shared" si="1"/>
        <v>434033219.82999998</v>
      </c>
      <c r="L20" s="128" t="s">
        <v>140</v>
      </c>
      <c r="M20" s="128" t="s">
        <v>140</v>
      </c>
      <c r="N20" s="198" t="s">
        <v>140</v>
      </c>
      <c r="O20" s="193" t="s">
        <v>140</v>
      </c>
      <c r="P20" s="193" t="s">
        <v>140</v>
      </c>
      <c r="Q20" s="193" t="s">
        <v>140</v>
      </c>
      <c r="R20" s="193" t="s">
        <v>140</v>
      </c>
      <c r="S20" s="193" t="s">
        <v>140</v>
      </c>
      <c r="T20" s="23"/>
      <c r="U20" s="24"/>
    </row>
    <row r="21" spans="1:21" ht="16.5">
      <c r="A21" s="163"/>
      <c r="B21" s="143"/>
      <c r="C21" s="145"/>
      <c r="D21" s="27" t="s">
        <v>141</v>
      </c>
      <c r="E21" s="28">
        <f>SUM(F21:K21)</f>
        <v>2502389126.5</v>
      </c>
      <c r="F21" s="29">
        <f>F25+F29+F31</f>
        <v>370774231.96000004</v>
      </c>
      <c r="G21" s="29">
        <f t="shared" ref="G21:K21" si="2">G25+G29+G31</f>
        <v>395482015.22000003</v>
      </c>
      <c r="H21" s="29">
        <f t="shared" si="2"/>
        <v>434033219.82999998</v>
      </c>
      <c r="I21" s="29">
        <f t="shared" si="2"/>
        <v>434033219.82999998</v>
      </c>
      <c r="J21" s="29">
        <f t="shared" si="2"/>
        <v>434033219.82999998</v>
      </c>
      <c r="K21" s="29">
        <f t="shared" si="2"/>
        <v>434033219.82999998</v>
      </c>
      <c r="L21" s="138"/>
      <c r="M21" s="138"/>
      <c r="N21" s="199"/>
      <c r="O21" s="194"/>
      <c r="P21" s="194"/>
      <c r="Q21" s="194"/>
      <c r="R21" s="194"/>
      <c r="S21" s="194"/>
      <c r="T21" s="23"/>
      <c r="U21" s="24"/>
    </row>
    <row r="22" spans="1:21" ht="16.5">
      <c r="A22" s="163"/>
      <c r="B22" s="143"/>
      <c r="C22" s="145"/>
      <c r="D22" s="27" t="s">
        <v>142</v>
      </c>
      <c r="E22" s="28">
        <f t="shared" ref="E22:E23" si="3">SUM(F22:K22)</f>
        <v>135500204.63</v>
      </c>
      <c r="F22" s="29">
        <f>F26+F32</f>
        <v>59056909</v>
      </c>
      <c r="G22" s="29">
        <f t="shared" ref="G22:K22" si="4">G26+G32</f>
        <v>76443295.629999995</v>
      </c>
      <c r="H22" s="29">
        <f t="shared" si="4"/>
        <v>0</v>
      </c>
      <c r="I22" s="29">
        <f t="shared" si="4"/>
        <v>0</v>
      </c>
      <c r="J22" s="29">
        <f t="shared" si="4"/>
        <v>0</v>
      </c>
      <c r="K22" s="29">
        <f t="shared" si="4"/>
        <v>0</v>
      </c>
      <c r="L22" s="138"/>
      <c r="M22" s="138"/>
      <c r="N22" s="199"/>
      <c r="O22" s="194"/>
      <c r="P22" s="194"/>
      <c r="Q22" s="194"/>
      <c r="R22" s="194"/>
      <c r="S22" s="194"/>
      <c r="T22" s="23"/>
      <c r="U22" s="24"/>
    </row>
    <row r="23" spans="1:21" ht="16.5">
      <c r="A23" s="162"/>
      <c r="B23" s="146"/>
      <c r="C23" s="148"/>
      <c r="D23" s="30" t="s">
        <v>143</v>
      </c>
      <c r="E23" s="28">
        <f t="shared" si="3"/>
        <v>10000000</v>
      </c>
      <c r="F23" s="29">
        <f>F33</f>
        <v>0</v>
      </c>
      <c r="G23" s="29">
        <f t="shared" ref="G23:K23" si="5">G33</f>
        <v>10000000</v>
      </c>
      <c r="H23" s="29">
        <f t="shared" si="5"/>
        <v>0</v>
      </c>
      <c r="I23" s="29">
        <f t="shared" si="5"/>
        <v>0</v>
      </c>
      <c r="J23" s="29">
        <f t="shared" si="5"/>
        <v>0</v>
      </c>
      <c r="K23" s="29">
        <f t="shared" si="5"/>
        <v>0</v>
      </c>
      <c r="L23" s="139"/>
      <c r="M23" s="139"/>
      <c r="N23" s="200"/>
      <c r="O23" s="195"/>
      <c r="P23" s="195"/>
      <c r="Q23" s="195"/>
      <c r="R23" s="195"/>
      <c r="S23" s="195"/>
      <c r="T23" s="23"/>
      <c r="U23" s="24"/>
    </row>
    <row r="24" spans="1:21" ht="24.75" customHeight="1">
      <c r="A24" s="156" t="s">
        <v>31</v>
      </c>
      <c r="B24" s="153" t="s">
        <v>238</v>
      </c>
      <c r="C24" s="27" t="s">
        <v>144</v>
      </c>
      <c r="D24" s="27" t="s">
        <v>139</v>
      </c>
      <c r="E24" s="31">
        <f t="shared" si="0"/>
        <v>2635429783.8299999</v>
      </c>
      <c r="F24" s="29">
        <f t="shared" ref="F24:K24" si="6">F25+F26</f>
        <v>429687140.96000004</v>
      </c>
      <c r="G24" s="28">
        <f>G25+G26</f>
        <v>470185763.55000001</v>
      </c>
      <c r="H24" s="28">
        <f>H25+H26</f>
        <v>433889219.82999998</v>
      </c>
      <c r="I24" s="28">
        <f t="shared" si="6"/>
        <v>433889219.82999998</v>
      </c>
      <c r="J24" s="28">
        <f t="shared" si="6"/>
        <v>433889219.82999998</v>
      </c>
      <c r="K24" s="28">
        <f t="shared" si="6"/>
        <v>433889219.82999998</v>
      </c>
      <c r="L24" s="27" t="s">
        <v>145</v>
      </c>
      <c r="M24" s="107" t="s">
        <v>146</v>
      </c>
      <c r="N24" s="32">
        <v>10237</v>
      </c>
      <c r="O24" s="32">
        <v>10359</v>
      </c>
      <c r="P24" s="32">
        <v>10359</v>
      </c>
      <c r="Q24" s="32">
        <v>10359</v>
      </c>
      <c r="R24" s="32">
        <v>10359</v>
      </c>
      <c r="S24" s="32">
        <v>10359</v>
      </c>
      <c r="T24" s="23"/>
      <c r="U24" s="24"/>
    </row>
    <row r="25" spans="1:21" ht="57.75" customHeight="1">
      <c r="A25" s="155"/>
      <c r="B25" s="155"/>
      <c r="C25" s="116" t="s">
        <v>147</v>
      </c>
      <c r="D25" s="27" t="s">
        <v>141</v>
      </c>
      <c r="E25" s="33">
        <f t="shared" si="0"/>
        <v>2500133660.8299999</v>
      </c>
      <c r="F25" s="34">
        <f>150019966.78+136364.18+220473901</f>
        <v>370630231.96000004</v>
      </c>
      <c r="G25" s="39">
        <f>165661273.19+58636.36+218623138+9603502</f>
        <v>393946549.55000001</v>
      </c>
      <c r="H25" s="35">
        <v>433889219.82999998</v>
      </c>
      <c r="I25" s="35">
        <v>433889219.82999998</v>
      </c>
      <c r="J25" s="35">
        <v>433889219.82999998</v>
      </c>
      <c r="K25" s="35">
        <v>433889219.82999998</v>
      </c>
      <c r="L25" s="36" t="s">
        <v>148</v>
      </c>
      <c r="M25" s="107" t="s">
        <v>149</v>
      </c>
      <c r="N25" s="32">
        <v>9</v>
      </c>
      <c r="O25" s="37">
        <v>9</v>
      </c>
      <c r="P25" s="37">
        <v>9</v>
      </c>
      <c r="Q25" s="37">
        <v>9</v>
      </c>
      <c r="R25" s="37">
        <v>9</v>
      </c>
      <c r="S25" s="37">
        <v>9</v>
      </c>
      <c r="T25" s="23"/>
      <c r="U25" s="24"/>
    </row>
    <row r="26" spans="1:21" ht="48.75" customHeight="1">
      <c r="A26" s="118"/>
      <c r="B26" s="52"/>
      <c r="C26" s="52"/>
      <c r="D26" s="135" t="s">
        <v>142</v>
      </c>
      <c r="E26" s="196">
        <f>SUM(F26:K26)</f>
        <v>135296123</v>
      </c>
      <c r="F26" s="197">
        <f>58056909+1000000</f>
        <v>59056909</v>
      </c>
      <c r="G26" s="192">
        <v>76239214</v>
      </c>
      <c r="H26" s="192">
        <v>0</v>
      </c>
      <c r="I26" s="192">
        <v>0</v>
      </c>
      <c r="J26" s="192">
        <v>0</v>
      </c>
      <c r="K26" s="192">
        <v>0</v>
      </c>
      <c r="L26" s="27" t="s">
        <v>150</v>
      </c>
      <c r="M26" s="107" t="s">
        <v>151</v>
      </c>
      <c r="N26" s="32">
        <v>104064</v>
      </c>
      <c r="O26" s="37">
        <v>121057</v>
      </c>
      <c r="P26" s="37">
        <v>121057</v>
      </c>
      <c r="Q26" s="37">
        <v>121057</v>
      </c>
      <c r="R26" s="37">
        <v>121057</v>
      </c>
      <c r="S26" s="37">
        <v>121057</v>
      </c>
      <c r="T26" s="23"/>
      <c r="U26" s="24"/>
    </row>
    <row r="27" spans="1:21" ht="59.25" customHeight="1">
      <c r="A27" s="119"/>
      <c r="B27" s="45"/>
      <c r="C27" s="45"/>
      <c r="D27" s="168"/>
      <c r="E27" s="196"/>
      <c r="F27" s="197"/>
      <c r="G27" s="192"/>
      <c r="H27" s="192"/>
      <c r="I27" s="192"/>
      <c r="J27" s="192"/>
      <c r="K27" s="192"/>
      <c r="L27" s="40" t="s">
        <v>152</v>
      </c>
      <c r="M27" s="107" t="s">
        <v>151</v>
      </c>
      <c r="N27" s="32">
        <v>1012822</v>
      </c>
      <c r="O27" s="37">
        <v>1009912</v>
      </c>
      <c r="P27" s="37">
        <v>1009912</v>
      </c>
      <c r="Q27" s="37">
        <v>1009912</v>
      </c>
      <c r="R27" s="37">
        <v>1009912</v>
      </c>
      <c r="S27" s="37">
        <v>1009912</v>
      </c>
      <c r="T27" s="23"/>
      <c r="U27" s="24"/>
    </row>
    <row r="28" spans="1:21" ht="52.5" customHeight="1">
      <c r="A28" s="166" t="s">
        <v>36</v>
      </c>
      <c r="B28" s="167" t="s">
        <v>153</v>
      </c>
      <c r="C28" s="167" t="s">
        <v>154</v>
      </c>
      <c r="D28" s="27" t="s">
        <v>139</v>
      </c>
      <c r="E28" s="33">
        <f t="shared" ref="E28:E42" si="7">SUM(F28:K28)</f>
        <v>864000</v>
      </c>
      <c r="F28" s="34">
        <f>F29</f>
        <v>144000</v>
      </c>
      <c r="G28" s="35">
        <f t="shared" ref="G28:K28" si="8">G29</f>
        <v>144000</v>
      </c>
      <c r="H28" s="35">
        <f t="shared" si="8"/>
        <v>144000</v>
      </c>
      <c r="I28" s="35">
        <f t="shared" si="8"/>
        <v>144000</v>
      </c>
      <c r="J28" s="35">
        <f t="shared" si="8"/>
        <v>144000</v>
      </c>
      <c r="K28" s="35">
        <f t="shared" si="8"/>
        <v>144000</v>
      </c>
      <c r="L28" s="167" t="s">
        <v>155</v>
      </c>
      <c r="M28" s="173" t="s">
        <v>156</v>
      </c>
      <c r="N28" s="137">
        <v>48</v>
      </c>
      <c r="O28" s="132">
        <v>48</v>
      </c>
      <c r="P28" s="132">
        <v>48</v>
      </c>
      <c r="Q28" s="132">
        <v>48</v>
      </c>
      <c r="R28" s="132">
        <v>48</v>
      </c>
      <c r="S28" s="132">
        <v>48</v>
      </c>
      <c r="T28" s="26"/>
      <c r="U28" s="24"/>
    </row>
    <row r="29" spans="1:21" ht="39.75" customHeight="1">
      <c r="A29" s="166"/>
      <c r="B29" s="167"/>
      <c r="C29" s="167"/>
      <c r="D29" s="27" t="s">
        <v>141</v>
      </c>
      <c r="E29" s="33">
        <f t="shared" si="7"/>
        <v>864000</v>
      </c>
      <c r="F29" s="34">
        <v>144000</v>
      </c>
      <c r="G29" s="35">
        <v>144000</v>
      </c>
      <c r="H29" s="35">
        <v>144000</v>
      </c>
      <c r="I29" s="35">
        <v>144000</v>
      </c>
      <c r="J29" s="35">
        <v>144000</v>
      </c>
      <c r="K29" s="35">
        <v>144000</v>
      </c>
      <c r="L29" s="167"/>
      <c r="M29" s="173"/>
      <c r="N29" s="137"/>
      <c r="O29" s="132"/>
      <c r="P29" s="132"/>
      <c r="Q29" s="132"/>
      <c r="R29" s="132"/>
      <c r="S29" s="132"/>
      <c r="T29" s="23"/>
      <c r="U29" s="24"/>
    </row>
    <row r="30" spans="1:21" ht="27" customHeight="1">
      <c r="A30" s="156" t="s">
        <v>38</v>
      </c>
      <c r="B30" s="189" t="s">
        <v>239</v>
      </c>
      <c r="C30" s="135" t="s">
        <v>154</v>
      </c>
      <c r="D30" s="27" t="s">
        <v>139</v>
      </c>
      <c r="E30" s="33">
        <f>F30+G30+H30+I30+J30+K30</f>
        <v>11595547.300000001</v>
      </c>
      <c r="F30" s="34">
        <f>F31+F32+F33</f>
        <v>0</v>
      </c>
      <c r="G30" s="34">
        <f t="shared" ref="G30:K30" si="9">G31+G32+G33</f>
        <v>11595547.300000001</v>
      </c>
      <c r="H30" s="34">
        <f t="shared" si="9"/>
        <v>0</v>
      </c>
      <c r="I30" s="34">
        <f t="shared" si="9"/>
        <v>0</v>
      </c>
      <c r="J30" s="34">
        <f t="shared" si="9"/>
        <v>0</v>
      </c>
      <c r="K30" s="34">
        <f t="shared" si="9"/>
        <v>0</v>
      </c>
      <c r="L30" s="135" t="s">
        <v>157</v>
      </c>
      <c r="M30" s="128" t="s">
        <v>156</v>
      </c>
      <c r="N30" s="41" t="s">
        <v>140</v>
      </c>
      <c r="O30" s="131">
        <v>3</v>
      </c>
      <c r="P30" s="41" t="s">
        <v>140</v>
      </c>
      <c r="Q30" s="41" t="s">
        <v>140</v>
      </c>
      <c r="R30" s="41" t="s">
        <v>140</v>
      </c>
      <c r="S30" s="42" t="s">
        <v>140</v>
      </c>
      <c r="T30" s="23"/>
      <c r="U30" s="24"/>
    </row>
    <row r="31" spans="1:21" ht="19.5" customHeight="1">
      <c r="A31" s="163"/>
      <c r="B31" s="190"/>
      <c r="C31" s="136"/>
      <c r="D31" s="27" t="s">
        <v>141</v>
      </c>
      <c r="E31" s="35">
        <f t="shared" ref="E31:E33" si="10">F31+G31+H31+I31+J31+K31</f>
        <v>1391465.67</v>
      </c>
      <c r="F31" s="34">
        <v>0</v>
      </c>
      <c r="G31" s="35">
        <v>1391465.67</v>
      </c>
      <c r="H31" s="34">
        <v>0</v>
      </c>
      <c r="I31" s="34">
        <v>0</v>
      </c>
      <c r="J31" s="34">
        <v>0</v>
      </c>
      <c r="K31" s="34">
        <v>0</v>
      </c>
      <c r="L31" s="136"/>
      <c r="M31" s="138"/>
      <c r="N31" s="43"/>
      <c r="O31" s="149"/>
      <c r="P31" s="149"/>
      <c r="Q31" s="149"/>
      <c r="R31" s="149"/>
      <c r="S31" s="149"/>
      <c r="T31" s="23"/>
      <c r="U31" s="24"/>
    </row>
    <row r="32" spans="1:21" ht="19.5" customHeight="1">
      <c r="A32" s="163"/>
      <c r="B32" s="190"/>
      <c r="C32" s="136"/>
      <c r="D32" s="27" t="s">
        <v>142</v>
      </c>
      <c r="E32" s="35">
        <f t="shared" si="10"/>
        <v>204081.63</v>
      </c>
      <c r="F32" s="34">
        <v>0</v>
      </c>
      <c r="G32" s="35">
        <v>204081.63</v>
      </c>
      <c r="H32" s="34">
        <v>0</v>
      </c>
      <c r="I32" s="34">
        <v>0</v>
      </c>
      <c r="J32" s="34">
        <v>0</v>
      </c>
      <c r="K32" s="34">
        <v>0</v>
      </c>
      <c r="L32" s="136"/>
      <c r="M32" s="138"/>
      <c r="N32" s="43"/>
      <c r="O32" s="149"/>
      <c r="P32" s="149"/>
      <c r="Q32" s="149"/>
      <c r="R32" s="149"/>
      <c r="S32" s="149"/>
      <c r="T32" s="23"/>
      <c r="U32" s="24"/>
    </row>
    <row r="33" spans="1:21" ht="67.5" customHeight="1">
      <c r="A33" s="162"/>
      <c r="B33" s="191"/>
      <c r="C33" s="168"/>
      <c r="D33" s="27" t="s">
        <v>143</v>
      </c>
      <c r="E33" s="35">
        <f t="shared" si="10"/>
        <v>10000000</v>
      </c>
      <c r="F33" s="34">
        <v>0</v>
      </c>
      <c r="G33" s="35">
        <v>10000000</v>
      </c>
      <c r="H33" s="34">
        <v>0</v>
      </c>
      <c r="I33" s="34">
        <v>0</v>
      </c>
      <c r="J33" s="34">
        <v>0</v>
      </c>
      <c r="K33" s="34">
        <v>0</v>
      </c>
      <c r="L33" s="168"/>
      <c r="M33" s="139"/>
      <c r="N33" s="44"/>
      <c r="O33" s="150"/>
      <c r="P33" s="150"/>
      <c r="Q33" s="150"/>
      <c r="R33" s="150"/>
      <c r="S33" s="150"/>
      <c r="T33" s="23"/>
      <c r="U33" s="24"/>
    </row>
    <row r="34" spans="1:21" ht="27" customHeight="1">
      <c r="A34" s="166">
        <v>2</v>
      </c>
      <c r="B34" s="167" t="s">
        <v>158</v>
      </c>
      <c r="C34" s="167"/>
      <c r="D34" s="45" t="s">
        <v>139</v>
      </c>
      <c r="E34" s="46">
        <f t="shared" si="7"/>
        <v>792330347.88999999</v>
      </c>
      <c r="F34" s="47">
        <f>F35+F36+F37</f>
        <v>136899072.42000002</v>
      </c>
      <c r="G34" s="48">
        <f t="shared" ref="G34:K34" si="11">G35+G36+G37</f>
        <v>134874143.47</v>
      </c>
      <c r="H34" s="48">
        <f t="shared" si="11"/>
        <v>130139283</v>
      </c>
      <c r="I34" s="48">
        <f t="shared" si="11"/>
        <v>130139283</v>
      </c>
      <c r="J34" s="48">
        <f t="shared" si="11"/>
        <v>130139283</v>
      </c>
      <c r="K34" s="48">
        <f t="shared" si="11"/>
        <v>130139283</v>
      </c>
      <c r="L34" s="139" t="s">
        <v>140</v>
      </c>
      <c r="M34" s="139" t="s">
        <v>140</v>
      </c>
      <c r="N34" s="152" t="s">
        <v>140</v>
      </c>
      <c r="O34" s="150" t="s">
        <v>140</v>
      </c>
      <c r="P34" s="150" t="s">
        <v>140</v>
      </c>
      <c r="Q34" s="150" t="s">
        <v>140</v>
      </c>
      <c r="R34" s="150" t="s">
        <v>140</v>
      </c>
      <c r="S34" s="150" t="s">
        <v>140</v>
      </c>
      <c r="T34" s="23"/>
      <c r="U34" s="24"/>
    </row>
    <row r="35" spans="1:21" ht="24" customHeight="1">
      <c r="A35" s="166"/>
      <c r="B35" s="167"/>
      <c r="C35" s="167"/>
      <c r="D35" s="27" t="s">
        <v>141</v>
      </c>
      <c r="E35" s="33">
        <f t="shared" si="7"/>
        <v>735946447.60000002</v>
      </c>
      <c r="F35" s="34">
        <f t="shared" ref="F35:K36" si="12">F39+F42+F46</f>
        <v>111178866.13</v>
      </c>
      <c r="G35" s="35">
        <f t="shared" si="12"/>
        <v>104210449.47</v>
      </c>
      <c r="H35" s="35">
        <f t="shared" si="12"/>
        <v>130139283</v>
      </c>
      <c r="I35" s="35">
        <f t="shared" si="12"/>
        <v>130139283</v>
      </c>
      <c r="J35" s="35">
        <f t="shared" si="12"/>
        <v>130139283</v>
      </c>
      <c r="K35" s="35">
        <f t="shared" si="12"/>
        <v>130139283</v>
      </c>
      <c r="L35" s="173"/>
      <c r="M35" s="173"/>
      <c r="N35" s="137"/>
      <c r="O35" s="132"/>
      <c r="P35" s="132"/>
      <c r="Q35" s="132"/>
      <c r="R35" s="132"/>
      <c r="S35" s="132"/>
      <c r="T35" s="23"/>
      <c r="U35" s="24"/>
    </row>
    <row r="36" spans="1:21" ht="22.5" customHeight="1">
      <c r="A36" s="166"/>
      <c r="B36" s="167"/>
      <c r="C36" s="167"/>
      <c r="D36" s="27" t="s">
        <v>142</v>
      </c>
      <c r="E36" s="33">
        <f>SUM(F36:K36)</f>
        <v>56166191.18</v>
      </c>
      <c r="F36" s="34">
        <f>F40+F43+F47</f>
        <v>25502497.18</v>
      </c>
      <c r="G36" s="34">
        <f t="shared" si="12"/>
        <v>30663694</v>
      </c>
      <c r="H36" s="34">
        <f t="shared" si="12"/>
        <v>0</v>
      </c>
      <c r="I36" s="34">
        <f t="shared" si="12"/>
        <v>0</v>
      </c>
      <c r="J36" s="34">
        <f t="shared" si="12"/>
        <v>0</v>
      </c>
      <c r="K36" s="34">
        <f t="shared" si="12"/>
        <v>0</v>
      </c>
      <c r="L36" s="173"/>
      <c r="M36" s="173"/>
      <c r="N36" s="137"/>
      <c r="O36" s="132"/>
      <c r="P36" s="132"/>
      <c r="Q36" s="132"/>
      <c r="R36" s="132"/>
      <c r="S36" s="132"/>
      <c r="T36" s="26"/>
      <c r="U36" s="24"/>
    </row>
    <row r="37" spans="1:21" ht="24.75" customHeight="1">
      <c r="A37" s="166"/>
      <c r="B37" s="167"/>
      <c r="C37" s="167"/>
      <c r="D37" s="27" t="s">
        <v>143</v>
      </c>
      <c r="E37" s="33">
        <f>SUM(F37:K37)</f>
        <v>217709.11</v>
      </c>
      <c r="F37" s="34">
        <f>F44</f>
        <v>217709.11</v>
      </c>
      <c r="G37" s="35">
        <f t="shared" ref="G37:K37" si="13">G44</f>
        <v>0</v>
      </c>
      <c r="H37" s="35">
        <f t="shared" si="13"/>
        <v>0</v>
      </c>
      <c r="I37" s="35">
        <f t="shared" si="13"/>
        <v>0</v>
      </c>
      <c r="J37" s="35">
        <f t="shared" si="13"/>
        <v>0</v>
      </c>
      <c r="K37" s="35">
        <f t="shared" si="13"/>
        <v>0</v>
      </c>
      <c r="L37" s="173"/>
      <c r="M37" s="173"/>
      <c r="N37" s="137"/>
      <c r="O37" s="132"/>
      <c r="P37" s="132"/>
      <c r="Q37" s="132"/>
      <c r="R37" s="132"/>
      <c r="S37" s="132"/>
      <c r="T37" s="23"/>
      <c r="U37" s="24"/>
    </row>
    <row r="38" spans="1:21" ht="24.75" customHeight="1">
      <c r="A38" s="120" t="s">
        <v>61</v>
      </c>
      <c r="B38" s="116" t="s">
        <v>159</v>
      </c>
      <c r="C38" s="116" t="s">
        <v>154</v>
      </c>
      <c r="D38" s="50" t="s">
        <v>139</v>
      </c>
      <c r="E38" s="33">
        <f t="shared" si="7"/>
        <v>765352900.60000002</v>
      </c>
      <c r="F38" s="34">
        <f>F39+F40</f>
        <v>130921625.13</v>
      </c>
      <c r="G38" s="35">
        <f t="shared" ref="G38:K38" si="14">G39+G40</f>
        <v>133074143.47</v>
      </c>
      <c r="H38" s="35">
        <f t="shared" si="14"/>
        <v>125339283</v>
      </c>
      <c r="I38" s="35">
        <f t="shared" si="14"/>
        <v>125339283</v>
      </c>
      <c r="J38" s="35">
        <f t="shared" si="14"/>
        <v>125339283</v>
      </c>
      <c r="K38" s="35">
        <f t="shared" si="14"/>
        <v>125339283</v>
      </c>
      <c r="L38" s="30" t="s">
        <v>160</v>
      </c>
      <c r="M38" s="51" t="s">
        <v>156</v>
      </c>
      <c r="N38" s="32">
        <v>1239925</v>
      </c>
      <c r="O38" s="32">
        <v>1241165</v>
      </c>
      <c r="P38" s="32">
        <v>1242406</v>
      </c>
      <c r="Q38" s="32">
        <v>1243648</v>
      </c>
      <c r="R38" s="32">
        <v>1244892</v>
      </c>
      <c r="S38" s="32">
        <v>1246137</v>
      </c>
      <c r="T38" s="23"/>
      <c r="U38" s="24"/>
    </row>
    <row r="39" spans="1:21" ht="39" customHeight="1">
      <c r="A39" s="118"/>
      <c r="B39" s="52" t="s">
        <v>161</v>
      </c>
      <c r="C39" s="52"/>
      <c r="D39" s="50" t="s">
        <v>141</v>
      </c>
      <c r="E39" s="33">
        <f t="shared" si="7"/>
        <v>712516447.60000002</v>
      </c>
      <c r="F39" s="34">
        <f>26181349.13+82567517</f>
        <v>108748866.13</v>
      </c>
      <c r="G39" s="35">
        <v>102410449.47</v>
      </c>
      <c r="H39" s="35">
        <v>125339283</v>
      </c>
      <c r="I39" s="35">
        <v>125339283</v>
      </c>
      <c r="J39" s="35">
        <v>125339283</v>
      </c>
      <c r="K39" s="35">
        <v>125339283</v>
      </c>
      <c r="L39" s="135" t="s">
        <v>162</v>
      </c>
      <c r="M39" s="128" t="s">
        <v>156</v>
      </c>
      <c r="N39" s="130">
        <v>6</v>
      </c>
      <c r="O39" s="131">
        <v>6</v>
      </c>
      <c r="P39" s="131">
        <v>6</v>
      </c>
      <c r="Q39" s="131">
        <v>6</v>
      </c>
      <c r="R39" s="131">
        <v>6</v>
      </c>
      <c r="S39" s="131">
        <v>6</v>
      </c>
      <c r="T39" s="23"/>
      <c r="U39" s="24"/>
    </row>
    <row r="40" spans="1:21" ht="26.25" customHeight="1">
      <c r="A40" s="119"/>
      <c r="B40" s="53"/>
      <c r="C40" s="45"/>
      <c r="D40" s="27" t="s">
        <v>142</v>
      </c>
      <c r="E40" s="33">
        <f t="shared" si="7"/>
        <v>52836453</v>
      </c>
      <c r="F40" s="34">
        <v>22172759</v>
      </c>
      <c r="G40" s="35">
        <v>30663694</v>
      </c>
      <c r="H40" s="35">
        <v>0</v>
      </c>
      <c r="I40" s="35">
        <v>0</v>
      </c>
      <c r="J40" s="35">
        <v>0</v>
      </c>
      <c r="K40" s="35">
        <v>0</v>
      </c>
      <c r="L40" s="187"/>
      <c r="M40" s="188"/>
      <c r="N40" s="187"/>
      <c r="O40" s="187"/>
      <c r="P40" s="187"/>
      <c r="Q40" s="187"/>
      <c r="R40" s="187"/>
      <c r="S40" s="187"/>
      <c r="T40" s="23"/>
      <c r="U40" s="24"/>
    </row>
    <row r="41" spans="1:21" ht="64.5" customHeight="1">
      <c r="A41" s="156" t="s">
        <v>163</v>
      </c>
      <c r="B41" s="135" t="s">
        <v>164</v>
      </c>
      <c r="C41" s="135" t="s">
        <v>154</v>
      </c>
      <c r="D41" s="27" t="s">
        <v>139</v>
      </c>
      <c r="E41" s="33">
        <f>SUM(F41:K41)</f>
        <v>11247447.289999999</v>
      </c>
      <c r="F41" s="34">
        <f>F42+F44+F43</f>
        <v>2247447.29</v>
      </c>
      <c r="G41" s="35">
        <f t="shared" ref="G41:K41" si="15">G42+G44+G43</f>
        <v>1800000</v>
      </c>
      <c r="H41" s="35">
        <f t="shared" si="15"/>
        <v>1800000</v>
      </c>
      <c r="I41" s="35">
        <f t="shared" si="15"/>
        <v>1800000</v>
      </c>
      <c r="J41" s="35">
        <f t="shared" si="15"/>
        <v>1800000</v>
      </c>
      <c r="K41" s="35">
        <f t="shared" si="15"/>
        <v>1800000</v>
      </c>
      <c r="L41" s="27" t="s">
        <v>165</v>
      </c>
      <c r="M41" s="107" t="s">
        <v>149</v>
      </c>
      <c r="N41" s="32">
        <v>1.2</v>
      </c>
      <c r="O41" s="37">
        <v>1.2</v>
      </c>
      <c r="P41" s="37">
        <v>1.2</v>
      </c>
      <c r="Q41" s="37">
        <v>1.2</v>
      </c>
      <c r="R41" s="37">
        <v>1.2</v>
      </c>
      <c r="S41" s="37">
        <v>1.2</v>
      </c>
      <c r="T41" s="23"/>
      <c r="U41" s="24"/>
    </row>
    <row r="42" spans="1:21" ht="24" customHeight="1">
      <c r="A42" s="163"/>
      <c r="B42" s="136"/>
      <c r="C42" s="136"/>
      <c r="D42" s="27" t="s">
        <v>141</v>
      </c>
      <c r="E42" s="33">
        <f t="shared" si="7"/>
        <v>10800000</v>
      </c>
      <c r="F42" s="34">
        <f>1738984.46+61015.54</f>
        <v>1800000</v>
      </c>
      <c r="G42" s="35">
        <v>1800000</v>
      </c>
      <c r="H42" s="35">
        <v>1800000</v>
      </c>
      <c r="I42" s="35">
        <v>1800000</v>
      </c>
      <c r="J42" s="35">
        <v>1800000</v>
      </c>
      <c r="K42" s="35">
        <v>1800000</v>
      </c>
      <c r="L42" s="135" t="s">
        <v>166</v>
      </c>
      <c r="M42" s="128" t="s">
        <v>156</v>
      </c>
      <c r="N42" s="130">
        <v>1603449</v>
      </c>
      <c r="O42" s="131">
        <v>1551025</v>
      </c>
      <c r="P42" s="131">
        <v>1551025</v>
      </c>
      <c r="Q42" s="131">
        <v>1551025</v>
      </c>
      <c r="R42" s="131">
        <v>1551025</v>
      </c>
      <c r="S42" s="131">
        <v>1551025</v>
      </c>
      <c r="T42" s="23"/>
      <c r="U42" s="24"/>
    </row>
    <row r="43" spans="1:21" ht="24" customHeight="1">
      <c r="A43" s="163"/>
      <c r="B43" s="136"/>
      <c r="C43" s="136"/>
      <c r="D43" s="27" t="s">
        <v>142</v>
      </c>
      <c r="E43" s="33">
        <f>SUM(F43:K43)</f>
        <v>229738.18</v>
      </c>
      <c r="F43" s="34">
        <v>229738.18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136"/>
      <c r="M43" s="138"/>
      <c r="N43" s="151"/>
      <c r="O43" s="149"/>
      <c r="P43" s="149"/>
      <c r="Q43" s="149"/>
      <c r="R43" s="149"/>
      <c r="S43" s="149"/>
      <c r="T43" s="23"/>
      <c r="U43" s="24"/>
    </row>
    <row r="44" spans="1:21" ht="23.25" customHeight="1">
      <c r="A44" s="162"/>
      <c r="B44" s="168"/>
      <c r="C44" s="168"/>
      <c r="D44" s="27" t="s">
        <v>143</v>
      </c>
      <c r="E44" s="33">
        <f>SUM(F44:K44)</f>
        <v>217709.11</v>
      </c>
      <c r="F44" s="34">
        <v>217709.11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168"/>
      <c r="M44" s="139"/>
      <c r="N44" s="152"/>
      <c r="O44" s="150"/>
      <c r="P44" s="150"/>
      <c r="Q44" s="150"/>
      <c r="R44" s="150"/>
      <c r="S44" s="150"/>
      <c r="T44" s="23"/>
      <c r="U44" s="24"/>
    </row>
    <row r="45" spans="1:21" ht="23.25" customHeight="1">
      <c r="A45" s="178" t="s">
        <v>167</v>
      </c>
      <c r="B45" s="181" t="s">
        <v>168</v>
      </c>
      <c r="C45" s="181" t="s">
        <v>154</v>
      </c>
      <c r="D45" s="54" t="s">
        <v>139</v>
      </c>
      <c r="E45" s="55">
        <f>F45+G45+H45+I45+J45+K45</f>
        <v>15730000</v>
      </c>
      <c r="F45" s="29">
        <f>F46+F47</f>
        <v>3730000</v>
      </c>
      <c r="G45" s="29">
        <f t="shared" ref="G45:K45" si="16">G46+G47</f>
        <v>0</v>
      </c>
      <c r="H45" s="29">
        <f t="shared" si="16"/>
        <v>3000000</v>
      </c>
      <c r="I45" s="29">
        <f t="shared" si="16"/>
        <v>3000000</v>
      </c>
      <c r="J45" s="29">
        <f t="shared" si="16"/>
        <v>3000000</v>
      </c>
      <c r="K45" s="29">
        <f t="shared" si="16"/>
        <v>3000000</v>
      </c>
      <c r="L45" s="181" t="s">
        <v>169</v>
      </c>
      <c r="M45" s="184" t="s">
        <v>156</v>
      </c>
      <c r="N45" s="130">
        <v>1</v>
      </c>
      <c r="O45" s="175" t="s">
        <v>140</v>
      </c>
      <c r="P45" s="175">
        <v>1</v>
      </c>
      <c r="Q45" s="175">
        <v>1</v>
      </c>
      <c r="R45" s="175">
        <v>1</v>
      </c>
      <c r="S45" s="175">
        <v>1</v>
      </c>
      <c r="T45" s="23"/>
      <c r="U45" s="24"/>
    </row>
    <row r="46" spans="1:21" ht="23.25" customHeight="1">
      <c r="A46" s="179"/>
      <c r="B46" s="182"/>
      <c r="C46" s="182"/>
      <c r="D46" s="54" t="s">
        <v>141</v>
      </c>
      <c r="E46" s="55">
        <f>F46+G46+H46+I46+J46+K46</f>
        <v>12630000</v>
      </c>
      <c r="F46" s="29">
        <v>630000</v>
      </c>
      <c r="G46" s="29">
        <v>0</v>
      </c>
      <c r="H46" s="29">
        <v>3000000</v>
      </c>
      <c r="I46" s="29">
        <v>3000000</v>
      </c>
      <c r="J46" s="29">
        <v>3000000</v>
      </c>
      <c r="K46" s="29">
        <v>3000000</v>
      </c>
      <c r="L46" s="182"/>
      <c r="M46" s="185"/>
      <c r="N46" s="151"/>
      <c r="O46" s="176"/>
      <c r="P46" s="176"/>
      <c r="Q46" s="176"/>
      <c r="R46" s="176"/>
      <c r="S46" s="176"/>
      <c r="T46" s="23"/>
      <c r="U46" s="24"/>
    </row>
    <row r="47" spans="1:21" ht="23.25" customHeight="1">
      <c r="A47" s="180"/>
      <c r="B47" s="183"/>
      <c r="C47" s="183"/>
      <c r="D47" s="27" t="s">
        <v>142</v>
      </c>
      <c r="E47" s="55">
        <f>F47+G47+H47+I47+J47+K47</f>
        <v>3100000</v>
      </c>
      <c r="F47" s="29">
        <v>3100000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183"/>
      <c r="M47" s="186"/>
      <c r="N47" s="152"/>
      <c r="O47" s="177"/>
      <c r="P47" s="177"/>
      <c r="Q47" s="177"/>
      <c r="R47" s="177"/>
      <c r="S47" s="177"/>
      <c r="T47" s="23"/>
      <c r="U47" s="24"/>
    </row>
    <row r="48" spans="1:21" ht="16.5">
      <c r="A48" s="166">
        <v>3</v>
      </c>
      <c r="B48" s="167" t="s">
        <v>170</v>
      </c>
      <c r="C48" s="167"/>
      <c r="D48" s="27" t="s">
        <v>139</v>
      </c>
      <c r="E48" s="33">
        <f t="shared" ref="E48:E51" si="17">SUM(F48:K48)</f>
        <v>1722927916.8400002</v>
      </c>
      <c r="F48" s="34">
        <f>F49+F50+F51</f>
        <v>288130365.48000002</v>
      </c>
      <c r="G48" s="34">
        <f t="shared" ref="G48:K48" si="18">G49+G50+G51</f>
        <v>312791375.48000002</v>
      </c>
      <c r="H48" s="34">
        <f t="shared" si="18"/>
        <v>280501543.96999997</v>
      </c>
      <c r="I48" s="34">
        <f t="shared" si="18"/>
        <v>280501543.97000003</v>
      </c>
      <c r="J48" s="34">
        <f t="shared" si="18"/>
        <v>280501543.97000003</v>
      </c>
      <c r="K48" s="34">
        <f t="shared" si="18"/>
        <v>280501543.97000003</v>
      </c>
      <c r="L48" s="173" t="s">
        <v>140</v>
      </c>
      <c r="M48" s="173" t="s">
        <v>140</v>
      </c>
      <c r="N48" s="137" t="s">
        <v>140</v>
      </c>
      <c r="O48" s="132" t="s">
        <v>140</v>
      </c>
      <c r="P48" s="132" t="s">
        <v>140</v>
      </c>
      <c r="Q48" s="132" t="s">
        <v>140</v>
      </c>
      <c r="R48" s="132" t="s">
        <v>140</v>
      </c>
      <c r="S48" s="132" t="s">
        <v>140</v>
      </c>
      <c r="T48" s="23"/>
      <c r="U48" s="24"/>
    </row>
    <row r="49" spans="1:21" ht="16.5">
      <c r="A49" s="166"/>
      <c r="B49" s="167"/>
      <c r="C49" s="167"/>
      <c r="D49" s="27" t="s">
        <v>141</v>
      </c>
      <c r="E49" s="33">
        <f t="shared" si="17"/>
        <v>1477194801.8400002</v>
      </c>
      <c r="F49" s="34">
        <f t="shared" ref="F49:K49" si="19">F53+F62+F64+F68</f>
        <v>222110435.47999999</v>
      </c>
      <c r="G49" s="34">
        <f t="shared" si="19"/>
        <v>234183350.48000002</v>
      </c>
      <c r="H49" s="34">
        <f t="shared" si="19"/>
        <v>255225253.96999997</v>
      </c>
      <c r="I49" s="34">
        <f t="shared" si="19"/>
        <v>255225253.97000003</v>
      </c>
      <c r="J49" s="34">
        <f t="shared" si="19"/>
        <v>255225253.97000003</v>
      </c>
      <c r="K49" s="34">
        <f t="shared" si="19"/>
        <v>255225253.97000003</v>
      </c>
      <c r="L49" s="173"/>
      <c r="M49" s="173"/>
      <c r="N49" s="137"/>
      <c r="O49" s="132"/>
      <c r="P49" s="132"/>
      <c r="Q49" s="132"/>
      <c r="R49" s="132"/>
      <c r="S49" s="132"/>
      <c r="T49" s="23"/>
      <c r="U49" s="24"/>
    </row>
    <row r="50" spans="1:21" ht="16.5">
      <c r="A50" s="166"/>
      <c r="B50" s="167"/>
      <c r="C50" s="167"/>
      <c r="D50" s="27" t="s">
        <v>142</v>
      </c>
      <c r="E50" s="33">
        <f t="shared" si="17"/>
        <v>94075375</v>
      </c>
      <c r="F50" s="34">
        <f t="shared" ref="F50:K50" si="20">F54+F65+F69</f>
        <v>40743640</v>
      </c>
      <c r="G50" s="34">
        <f t="shared" si="20"/>
        <v>53331735</v>
      </c>
      <c r="H50" s="34">
        <f t="shared" si="20"/>
        <v>0</v>
      </c>
      <c r="I50" s="34">
        <f t="shared" si="20"/>
        <v>0</v>
      </c>
      <c r="J50" s="34">
        <f t="shared" si="20"/>
        <v>0</v>
      </c>
      <c r="K50" s="34">
        <f t="shared" si="20"/>
        <v>0</v>
      </c>
      <c r="L50" s="173"/>
      <c r="M50" s="173"/>
      <c r="N50" s="137"/>
      <c r="O50" s="132"/>
      <c r="P50" s="132"/>
      <c r="Q50" s="132"/>
      <c r="R50" s="132"/>
      <c r="S50" s="132"/>
      <c r="T50" s="23"/>
      <c r="U50" s="24"/>
    </row>
    <row r="51" spans="1:21" ht="24.75">
      <c r="A51" s="166"/>
      <c r="B51" s="167"/>
      <c r="C51" s="167"/>
      <c r="D51" s="27" t="s">
        <v>171</v>
      </c>
      <c r="E51" s="33">
        <f t="shared" si="17"/>
        <v>151657740</v>
      </c>
      <c r="F51" s="34">
        <f t="shared" ref="F51:K51" si="21">F55+F70</f>
        <v>25276290</v>
      </c>
      <c r="G51" s="34">
        <f t="shared" si="21"/>
        <v>25276290</v>
      </c>
      <c r="H51" s="34">
        <f t="shared" si="21"/>
        <v>25276290</v>
      </c>
      <c r="I51" s="34">
        <f t="shared" si="21"/>
        <v>25276290</v>
      </c>
      <c r="J51" s="34">
        <f t="shared" si="21"/>
        <v>25276290</v>
      </c>
      <c r="K51" s="34">
        <f t="shared" si="21"/>
        <v>25276290</v>
      </c>
      <c r="L51" s="173"/>
      <c r="M51" s="173"/>
      <c r="N51" s="137"/>
      <c r="O51" s="132"/>
      <c r="P51" s="132"/>
      <c r="Q51" s="132"/>
      <c r="R51" s="132"/>
      <c r="S51" s="132"/>
      <c r="T51" s="23"/>
      <c r="U51" s="24"/>
    </row>
    <row r="52" spans="1:21" ht="66">
      <c r="A52" s="156" t="s">
        <v>65</v>
      </c>
      <c r="B52" s="153" t="s">
        <v>172</v>
      </c>
      <c r="C52" s="153" t="s">
        <v>154</v>
      </c>
      <c r="D52" s="27" t="s">
        <v>139</v>
      </c>
      <c r="E52" s="33">
        <f>SUM(F52:K52)</f>
        <v>786693921.87000012</v>
      </c>
      <c r="F52" s="34">
        <f t="shared" ref="F52:K52" si="22">F53+F54+F55</f>
        <v>133961129.97999999</v>
      </c>
      <c r="G52" s="34">
        <f t="shared" si="22"/>
        <v>140699848.49000001</v>
      </c>
      <c r="H52" s="34">
        <f t="shared" si="22"/>
        <v>128008235.84999999</v>
      </c>
      <c r="I52" s="34">
        <f t="shared" si="22"/>
        <v>128008235.84999999</v>
      </c>
      <c r="J52" s="34">
        <f t="shared" si="22"/>
        <v>128008235.84999999</v>
      </c>
      <c r="K52" s="34">
        <f t="shared" si="22"/>
        <v>128008235.84999999</v>
      </c>
      <c r="L52" s="109" t="s">
        <v>173</v>
      </c>
      <c r="M52" s="107" t="s">
        <v>156</v>
      </c>
      <c r="N52" s="32">
        <v>93</v>
      </c>
      <c r="O52" s="37">
        <v>96</v>
      </c>
      <c r="P52" s="37">
        <v>96</v>
      </c>
      <c r="Q52" s="37">
        <v>96</v>
      </c>
      <c r="R52" s="37">
        <v>96</v>
      </c>
      <c r="S52" s="37">
        <v>96</v>
      </c>
      <c r="T52" s="23"/>
      <c r="U52" s="24"/>
    </row>
    <row r="53" spans="1:21" ht="16.5" customHeight="1">
      <c r="A53" s="157"/>
      <c r="B53" s="154"/>
      <c r="C53" s="154"/>
      <c r="D53" s="45" t="s">
        <v>141</v>
      </c>
      <c r="E53" s="46">
        <f>SUM(F53:K53)</f>
        <v>670993414.87</v>
      </c>
      <c r="F53" s="47">
        <f>31282942.16+71522946+68181.82</f>
        <v>102874069.97999999</v>
      </c>
      <c r="G53" s="48">
        <f>34926732.21+122727.28+68851582</f>
        <v>103901041.49000001</v>
      </c>
      <c r="H53" s="48">
        <v>116054575.84999999</v>
      </c>
      <c r="I53" s="48">
        <v>116054575.84999999</v>
      </c>
      <c r="J53" s="48">
        <v>116054575.84999999</v>
      </c>
      <c r="K53" s="48">
        <v>116054575.84999999</v>
      </c>
      <c r="L53" s="135" t="s">
        <v>240</v>
      </c>
      <c r="M53" s="128" t="s">
        <v>146</v>
      </c>
      <c r="N53" s="130">
        <v>2590</v>
      </c>
      <c r="O53" s="131" t="s">
        <v>140</v>
      </c>
      <c r="P53" s="131" t="s">
        <v>140</v>
      </c>
      <c r="Q53" s="131" t="s">
        <v>140</v>
      </c>
      <c r="R53" s="131" t="s">
        <v>140</v>
      </c>
      <c r="S53" s="131" t="s">
        <v>140</v>
      </c>
      <c r="T53" s="23"/>
      <c r="U53" s="24"/>
    </row>
    <row r="54" spans="1:21" ht="17.25" customHeight="1">
      <c r="A54" s="157"/>
      <c r="B54" s="154"/>
      <c r="C54" s="154"/>
      <c r="D54" s="27" t="s">
        <v>142</v>
      </c>
      <c r="E54" s="33">
        <f>SUM(F54:K54)</f>
        <v>43978547</v>
      </c>
      <c r="F54" s="34">
        <f>18633400+500000</f>
        <v>19133400</v>
      </c>
      <c r="G54" s="35">
        <v>24845147</v>
      </c>
      <c r="H54" s="35">
        <v>0</v>
      </c>
      <c r="I54" s="35">
        <v>0</v>
      </c>
      <c r="J54" s="35">
        <v>0</v>
      </c>
      <c r="K54" s="35">
        <v>0</v>
      </c>
      <c r="L54" s="136"/>
      <c r="M54" s="138"/>
      <c r="N54" s="151"/>
      <c r="O54" s="149"/>
      <c r="P54" s="149"/>
      <c r="Q54" s="149"/>
      <c r="R54" s="149"/>
      <c r="S54" s="149"/>
      <c r="T54" s="23"/>
      <c r="U54" s="24"/>
    </row>
    <row r="55" spans="1:21" ht="52.5" customHeight="1">
      <c r="A55" s="129"/>
      <c r="B55" s="155"/>
      <c r="C55" s="155"/>
      <c r="D55" s="116" t="s">
        <v>171</v>
      </c>
      <c r="E55" s="117">
        <f>SUM(F55:K59)</f>
        <v>71721960</v>
      </c>
      <c r="F55" s="117">
        <v>11953660</v>
      </c>
      <c r="G55" s="117">
        <v>11953660</v>
      </c>
      <c r="H55" s="117">
        <v>11953660</v>
      </c>
      <c r="I55" s="117">
        <v>11953660</v>
      </c>
      <c r="J55" s="117">
        <v>11953660</v>
      </c>
      <c r="K55" s="117">
        <v>11953660</v>
      </c>
      <c r="L55" s="155"/>
      <c r="M55" s="139"/>
      <c r="N55" s="152"/>
      <c r="O55" s="150"/>
      <c r="P55" s="150"/>
      <c r="Q55" s="150"/>
      <c r="R55" s="150"/>
      <c r="S55" s="150"/>
      <c r="T55" s="23"/>
      <c r="U55" s="24"/>
    </row>
    <row r="56" spans="1:21" ht="43.5" customHeight="1">
      <c r="A56" s="104"/>
      <c r="B56" s="52"/>
      <c r="C56" s="52"/>
      <c r="D56" s="52"/>
      <c r="E56" s="59"/>
      <c r="F56" s="59"/>
      <c r="G56" s="59"/>
      <c r="H56" s="59"/>
      <c r="I56" s="59"/>
      <c r="J56" s="59"/>
      <c r="K56" s="59"/>
      <c r="L56" s="56" t="s">
        <v>174</v>
      </c>
      <c r="M56" s="57" t="s">
        <v>146</v>
      </c>
      <c r="N56" s="32">
        <v>1587</v>
      </c>
      <c r="O56" s="58" t="s">
        <v>140</v>
      </c>
      <c r="P56" s="58" t="s">
        <v>140</v>
      </c>
      <c r="Q56" s="58" t="s">
        <v>140</v>
      </c>
      <c r="R56" s="58" t="s">
        <v>140</v>
      </c>
      <c r="S56" s="58" t="s">
        <v>140</v>
      </c>
      <c r="T56" s="23"/>
    </row>
    <row r="57" spans="1:21" ht="61.5" customHeight="1">
      <c r="A57" s="104"/>
      <c r="B57" s="52"/>
      <c r="C57" s="52"/>
      <c r="D57" s="52"/>
      <c r="E57" s="59"/>
      <c r="F57" s="60"/>
      <c r="G57" s="61"/>
      <c r="H57" s="61"/>
      <c r="I57" s="59"/>
      <c r="J57" s="59"/>
      <c r="K57" s="59"/>
      <c r="L57" s="56" t="s">
        <v>175</v>
      </c>
      <c r="M57" s="57" t="s">
        <v>146</v>
      </c>
      <c r="N57" s="32" t="s">
        <v>140</v>
      </c>
      <c r="O57" s="58">
        <v>5500</v>
      </c>
      <c r="P57" s="58">
        <v>5500</v>
      </c>
      <c r="Q57" s="58">
        <v>5500</v>
      </c>
      <c r="R57" s="58">
        <v>5500</v>
      </c>
      <c r="S57" s="58">
        <v>5500</v>
      </c>
      <c r="T57" s="23"/>
    </row>
    <row r="58" spans="1:21" ht="60.75" customHeight="1">
      <c r="A58" s="104"/>
      <c r="B58" s="52"/>
      <c r="C58" s="52"/>
      <c r="D58" s="52"/>
      <c r="E58" s="59"/>
      <c r="F58" s="60"/>
      <c r="G58" s="61"/>
      <c r="H58" s="61"/>
      <c r="I58" s="59"/>
      <c r="J58" s="59"/>
      <c r="K58" s="59"/>
      <c r="L58" s="56" t="s">
        <v>176</v>
      </c>
      <c r="M58" s="57" t="s">
        <v>146</v>
      </c>
      <c r="N58" s="32" t="s">
        <v>140</v>
      </c>
      <c r="O58" s="58">
        <v>324024</v>
      </c>
      <c r="P58" s="58">
        <v>324024</v>
      </c>
      <c r="Q58" s="58">
        <v>324024</v>
      </c>
      <c r="R58" s="58">
        <v>324024</v>
      </c>
      <c r="S58" s="58">
        <v>324024</v>
      </c>
      <c r="T58" s="23"/>
    </row>
    <row r="59" spans="1:21" ht="50.25" customHeight="1">
      <c r="A59" s="104"/>
      <c r="B59" s="52"/>
      <c r="C59" s="52"/>
      <c r="D59" s="52"/>
      <c r="E59" s="59"/>
      <c r="F59" s="60"/>
      <c r="G59" s="61"/>
      <c r="H59" s="61"/>
      <c r="I59" s="59"/>
      <c r="J59" s="59"/>
      <c r="K59" s="59"/>
      <c r="L59" s="62" t="s">
        <v>177</v>
      </c>
      <c r="M59" s="63" t="s">
        <v>156</v>
      </c>
      <c r="N59" s="32">
        <v>759</v>
      </c>
      <c r="O59" s="58">
        <v>769</v>
      </c>
      <c r="P59" s="58">
        <v>769</v>
      </c>
      <c r="Q59" s="58">
        <v>769</v>
      </c>
      <c r="R59" s="58">
        <v>769</v>
      </c>
      <c r="S59" s="58">
        <v>769</v>
      </c>
      <c r="T59" s="23"/>
      <c r="U59" s="24"/>
    </row>
    <row r="60" spans="1:21" ht="57.75">
      <c r="A60" s="105"/>
      <c r="B60" s="45"/>
      <c r="C60" s="45"/>
      <c r="D60" s="45"/>
      <c r="E60" s="64"/>
      <c r="F60" s="65"/>
      <c r="G60" s="47"/>
      <c r="H60" s="47"/>
      <c r="I60" s="64"/>
      <c r="J60" s="64"/>
      <c r="K60" s="64"/>
      <c r="L60" s="66" t="s">
        <v>178</v>
      </c>
      <c r="M60" s="63" t="s">
        <v>156</v>
      </c>
      <c r="N60" s="32">
        <v>153</v>
      </c>
      <c r="O60" s="32">
        <v>155</v>
      </c>
      <c r="P60" s="32">
        <v>158</v>
      </c>
      <c r="Q60" s="32">
        <v>158</v>
      </c>
      <c r="R60" s="32">
        <v>158</v>
      </c>
      <c r="S60" s="32">
        <v>158</v>
      </c>
      <c r="T60" s="26"/>
      <c r="U60" s="24"/>
    </row>
    <row r="61" spans="1:21" ht="16.5">
      <c r="A61" s="166" t="s">
        <v>93</v>
      </c>
      <c r="B61" s="167" t="s">
        <v>179</v>
      </c>
      <c r="C61" s="167" t="s">
        <v>154</v>
      </c>
      <c r="D61" s="27" t="s">
        <v>180</v>
      </c>
      <c r="E61" s="33">
        <f>SUM(F61:K61)</f>
        <v>432000</v>
      </c>
      <c r="F61" s="34">
        <f>F62</f>
        <v>72000</v>
      </c>
      <c r="G61" s="35">
        <f t="shared" ref="G61:K61" si="23">G62</f>
        <v>72000</v>
      </c>
      <c r="H61" s="35">
        <f t="shared" si="23"/>
        <v>72000</v>
      </c>
      <c r="I61" s="35">
        <f t="shared" si="23"/>
        <v>72000</v>
      </c>
      <c r="J61" s="35">
        <f t="shared" si="23"/>
        <v>72000</v>
      </c>
      <c r="K61" s="35">
        <f t="shared" si="23"/>
        <v>72000</v>
      </c>
      <c r="L61" s="167" t="s">
        <v>181</v>
      </c>
      <c r="M61" s="173" t="s">
        <v>156</v>
      </c>
      <c r="N61" s="137">
        <v>24</v>
      </c>
      <c r="O61" s="174">
        <v>24</v>
      </c>
      <c r="P61" s="132">
        <v>24</v>
      </c>
      <c r="Q61" s="132">
        <v>24</v>
      </c>
      <c r="R61" s="132">
        <v>24</v>
      </c>
      <c r="S61" s="132">
        <v>24</v>
      </c>
      <c r="T61" s="26"/>
      <c r="U61" s="24"/>
    </row>
    <row r="62" spans="1:21" ht="55.5" customHeight="1">
      <c r="A62" s="166"/>
      <c r="B62" s="167"/>
      <c r="C62" s="167"/>
      <c r="D62" s="27" t="s">
        <v>141</v>
      </c>
      <c r="E62" s="33">
        <f>SUM(F62:K62)</f>
        <v>432000</v>
      </c>
      <c r="F62" s="34">
        <v>72000</v>
      </c>
      <c r="G62" s="35">
        <v>72000</v>
      </c>
      <c r="H62" s="35">
        <v>72000</v>
      </c>
      <c r="I62" s="35">
        <v>72000</v>
      </c>
      <c r="J62" s="35">
        <v>72000</v>
      </c>
      <c r="K62" s="35">
        <v>72000</v>
      </c>
      <c r="L62" s="167"/>
      <c r="M62" s="173"/>
      <c r="N62" s="137"/>
      <c r="O62" s="174"/>
      <c r="P62" s="132"/>
      <c r="Q62" s="132"/>
      <c r="R62" s="132"/>
      <c r="S62" s="132"/>
      <c r="T62" s="23"/>
      <c r="U62" s="24"/>
    </row>
    <row r="63" spans="1:21" ht="63" customHeight="1">
      <c r="A63" s="166" t="s">
        <v>182</v>
      </c>
      <c r="B63" s="167" t="s">
        <v>183</v>
      </c>
      <c r="C63" s="167" t="s">
        <v>154</v>
      </c>
      <c r="D63" s="49" t="s">
        <v>139</v>
      </c>
      <c r="E63" s="67">
        <f>F63+G63+H63+I63+J63+K63</f>
        <v>211391245.77999997</v>
      </c>
      <c r="F63" s="68">
        <f>F64+F65</f>
        <v>35204627.689999998</v>
      </c>
      <c r="G63" s="69">
        <f t="shared" ref="G63:K63" si="24">G64+G65</f>
        <v>36612750.609999999</v>
      </c>
      <c r="H63" s="69">
        <f t="shared" si="24"/>
        <v>34866346.630000003</v>
      </c>
      <c r="I63" s="69">
        <f t="shared" si="24"/>
        <v>34902506.950000003</v>
      </c>
      <c r="J63" s="69">
        <f t="shared" si="24"/>
        <v>34902506.950000003</v>
      </c>
      <c r="K63" s="69">
        <f t="shared" si="24"/>
        <v>34902506.950000003</v>
      </c>
      <c r="L63" s="27" t="s">
        <v>184</v>
      </c>
      <c r="M63" s="107" t="s">
        <v>185</v>
      </c>
      <c r="N63" s="32">
        <v>20894</v>
      </c>
      <c r="O63" s="37">
        <v>36860</v>
      </c>
      <c r="P63" s="37">
        <v>36860</v>
      </c>
      <c r="Q63" s="37">
        <v>36860</v>
      </c>
      <c r="R63" s="37">
        <v>36860</v>
      </c>
      <c r="S63" s="37">
        <v>36860</v>
      </c>
      <c r="T63" s="23"/>
      <c r="U63" s="24"/>
    </row>
    <row r="64" spans="1:21" ht="22.5" customHeight="1">
      <c r="A64" s="166"/>
      <c r="B64" s="167"/>
      <c r="C64" s="167"/>
      <c r="D64" s="27" t="s">
        <v>141</v>
      </c>
      <c r="E64" s="33">
        <f>SUM(F64:K64)</f>
        <v>205130879.77999997</v>
      </c>
      <c r="F64" s="34">
        <f>22304627.69+10102600</f>
        <v>32407227.690000001</v>
      </c>
      <c r="G64" s="35">
        <f>23451186.61+9698598</f>
        <v>33149784.609999999</v>
      </c>
      <c r="H64" s="35">
        <v>34866346.630000003</v>
      </c>
      <c r="I64" s="35">
        <v>34902506.950000003</v>
      </c>
      <c r="J64" s="35">
        <v>34902506.950000003</v>
      </c>
      <c r="K64" s="35">
        <v>34902506.950000003</v>
      </c>
      <c r="L64" s="27" t="s">
        <v>186</v>
      </c>
      <c r="M64" s="107" t="s">
        <v>156</v>
      </c>
      <c r="N64" s="32">
        <v>300</v>
      </c>
      <c r="O64" s="37">
        <v>300</v>
      </c>
      <c r="P64" s="37">
        <v>300</v>
      </c>
      <c r="Q64" s="37">
        <v>300</v>
      </c>
      <c r="R64" s="37">
        <v>300</v>
      </c>
      <c r="S64" s="37">
        <v>300</v>
      </c>
      <c r="T64" s="23"/>
      <c r="U64" s="24"/>
    </row>
    <row r="65" spans="1:133" ht="21" customHeight="1">
      <c r="A65" s="166"/>
      <c r="B65" s="167"/>
      <c r="C65" s="167"/>
      <c r="D65" s="135" t="s">
        <v>142</v>
      </c>
      <c r="E65" s="169">
        <f>SUM(F65:K65)</f>
        <v>6260366</v>
      </c>
      <c r="F65" s="170">
        <v>2797400</v>
      </c>
      <c r="G65" s="171">
        <v>3462966</v>
      </c>
      <c r="H65" s="171">
        <v>0</v>
      </c>
      <c r="I65" s="171">
        <v>0</v>
      </c>
      <c r="J65" s="171">
        <v>0</v>
      </c>
      <c r="K65" s="171">
        <v>0</v>
      </c>
      <c r="L65" s="27" t="s">
        <v>187</v>
      </c>
      <c r="M65" s="107" t="s">
        <v>156</v>
      </c>
      <c r="N65" s="32">
        <v>7700</v>
      </c>
      <c r="O65" s="37">
        <v>7810</v>
      </c>
      <c r="P65" s="37">
        <v>7810</v>
      </c>
      <c r="Q65" s="37">
        <v>7810</v>
      </c>
      <c r="R65" s="37">
        <v>7810</v>
      </c>
      <c r="S65" s="37">
        <v>7810</v>
      </c>
      <c r="T65" s="23"/>
      <c r="U65" s="24"/>
    </row>
    <row r="66" spans="1:133" ht="30.75" customHeight="1">
      <c r="A66" s="166"/>
      <c r="B66" s="167"/>
      <c r="C66" s="167"/>
      <c r="D66" s="168"/>
      <c r="E66" s="165"/>
      <c r="F66" s="161"/>
      <c r="G66" s="172"/>
      <c r="H66" s="172"/>
      <c r="I66" s="172"/>
      <c r="J66" s="172"/>
      <c r="K66" s="172"/>
      <c r="L66" s="27" t="s">
        <v>188</v>
      </c>
      <c r="M66" s="107" t="s">
        <v>156</v>
      </c>
      <c r="N66" s="32">
        <v>15</v>
      </c>
      <c r="O66" s="37">
        <v>15</v>
      </c>
      <c r="P66" s="37">
        <v>15</v>
      </c>
      <c r="Q66" s="37">
        <v>15</v>
      </c>
      <c r="R66" s="37">
        <v>15</v>
      </c>
      <c r="S66" s="37">
        <v>15</v>
      </c>
      <c r="T66" s="23"/>
      <c r="U66" s="24"/>
    </row>
    <row r="67" spans="1:133" ht="65.25" customHeight="1">
      <c r="A67" s="156" t="s">
        <v>189</v>
      </c>
      <c r="B67" s="135" t="s">
        <v>190</v>
      </c>
      <c r="C67" s="135" t="s">
        <v>154</v>
      </c>
      <c r="D67" s="27" t="s">
        <v>139</v>
      </c>
      <c r="E67" s="33">
        <f>SUM(F67:K67)</f>
        <v>724410749.18999994</v>
      </c>
      <c r="F67" s="34">
        <f>F68+F69+F70</f>
        <v>118892607.81</v>
      </c>
      <c r="G67" s="34">
        <f t="shared" ref="G67:K67" si="25">G68+G69+G70</f>
        <v>135406776.38</v>
      </c>
      <c r="H67" s="34">
        <f t="shared" si="25"/>
        <v>117554961.48999999</v>
      </c>
      <c r="I67" s="34">
        <f t="shared" si="25"/>
        <v>117518801.17</v>
      </c>
      <c r="J67" s="34">
        <f t="shared" si="25"/>
        <v>117518801.17</v>
      </c>
      <c r="K67" s="34">
        <f t="shared" si="25"/>
        <v>117518801.17</v>
      </c>
      <c r="L67" s="27" t="s">
        <v>191</v>
      </c>
      <c r="M67" s="107" t="s">
        <v>192</v>
      </c>
      <c r="N67" s="32">
        <v>59.08</v>
      </c>
      <c r="O67" s="37">
        <v>59.58</v>
      </c>
      <c r="P67" s="37">
        <v>59.58</v>
      </c>
      <c r="Q67" s="37">
        <v>59.58</v>
      </c>
      <c r="R67" s="37">
        <v>59.58</v>
      </c>
      <c r="S67" s="37">
        <v>59.58</v>
      </c>
      <c r="T67" s="23"/>
      <c r="U67" s="24"/>
    </row>
    <row r="68" spans="1:133" ht="42" customHeight="1">
      <c r="A68" s="163"/>
      <c r="B68" s="136"/>
      <c r="C68" s="136"/>
      <c r="D68" s="27" t="s">
        <v>141</v>
      </c>
      <c r="E68" s="46">
        <f>SUM(F68:K68)</f>
        <v>600638507.19000006</v>
      </c>
      <c r="F68" s="47">
        <f>11686727.81+75070410</f>
        <v>86757137.810000002</v>
      </c>
      <c r="G68" s="48">
        <f>26227633.47+4090.91+70828800</f>
        <v>97060524.379999995</v>
      </c>
      <c r="H68" s="48">
        <v>104232331.48999999</v>
      </c>
      <c r="I68" s="48">
        <v>104196171.17</v>
      </c>
      <c r="J68" s="48">
        <v>104196171.17</v>
      </c>
      <c r="K68" s="48">
        <v>104196171.17</v>
      </c>
      <c r="L68" s="45" t="s">
        <v>193</v>
      </c>
      <c r="M68" s="106" t="s">
        <v>156</v>
      </c>
      <c r="N68" s="44">
        <v>8</v>
      </c>
      <c r="O68" s="70">
        <v>9</v>
      </c>
      <c r="P68" s="70">
        <v>9</v>
      </c>
      <c r="Q68" s="70">
        <v>9</v>
      </c>
      <c r="R68" s="70">
        <v>9</v>
      </c>
      <c r="S68" s="70">
        <v>9</v>
      </c>
      <c r="T68" s="23"/>
      <c r="U68" s="24"/>
    </row>
    <row r="69" spans="1:133" ht="82.5" customHeight="1">
      <c r="A69" s="104"/>
      <c r="B69" s="52"/>
      <c r="C69" s="52"/>
      <c r="D69" s="27" t="s">
        <v>142</v>
      </c>
      <c r="E69" s="33">
        <f>SUM(F69:K69)</f>
        <v>43836462</v>
      </c>
      <c r="F69" s="34">
        <v>18812840</v>
      </c>
      <c r="G69" s="35">
        <v>25023622</v>
      </c>
      <c r="H69" s="35">
        <v>0</v>
      </c>
      <c r="I69" s="35">
        <v>0</v>
      </c>
      <c r="J69" s="35">
        <v>0</v>
      </c>
      <c r="K69" s="35">
        <v>0</v>
      </c>
      <c r="L69" s="27" t="s">
        <v>194</v>
      </c>
      <c r="M69" s="107" t="s">
        <v>195</v>
      </c>
      <c r="N69" s="32">
        <v>17</v>
      </c>
      <c r="O69" s="37" t="s">
        <v>140</v>
      </c>
      <c r="P69" s="37" t="s">
        <v>140</v>
      </c>
      <c r="Q69" s="37" t="s">
        <v>140</v>
      </c>
      <c r="R69" s="37" t="s">
        <v>140</v>
      </c>
      <c r="S69" s="37" t="s">
        <v>140</v>
      </c>
      <c r="T69" s="23"/>
      <c r="U69" s="24"/>
    </row>
    <row r="70" spans="1:133" s="76" customFormat="1" ht="37.5" customHeight="1">
      <c r="A70" s="112"/>
      <c r="B70" s="71"/>
      <c r="C70" s="71"/>
      <c r="D70" s="72" t="s">
        <v>171</v>
      </c>
      <c r="E70" s="69">
        <f>SUM(F70:K70)</f>
        <v>79935780</v>
      </c>
      <c r="F70" s="68">
        <v>13322630</v>
      </c>
      <c r="G70" s="68">
        <v>13322630</v>
      </c>
      <c r="H70" s="68">
        <v>13322630</v>
      </c>
      <c r="I70" s="68">
        <v>13322630</v>
      </c>
      <c r="J70" s="68">
        <v>13322630</v>
      </c>
      <c r="K70" s="68">
        <v>13322630</v>
      </c>
      <c r="L70" s="73" t="s">
        <v>196</v>
      </c>
      <c r="M70" s="51" t="s">
        <v>156</v>
      </c>
      <c r="N70" s="32">
        <v>33</v>
      </c>
      <c r="O70" s="32" t="s">
        <v>140</v>
      </c>
      <c r="P70" s="32" t="s">
        <v>140</v>
      </c>
      <c r="Q70" s="32" t="s">
        <v>140</v>
      </c>
      <c r="R70" s="32" t="s">
        <v>140</v>
      </c>
      <c r="S70" s="32" t="s">
        <v>140</v>
      </c>
      <c r="T70" s="74"/>
      <c r="U70" s="75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</row>
    <row r="71" spans="1:133" ht="37.5" customHeight="1">
      <c r="A71" s="105"/>
      <c r="B71" s="45"/>
      <c r="C71" s="45"/>
      <c r="D71" s="45"/>
      <c r="E71" s="46"/>
      <c r="F71" s="65"/>
      <c r="G71" s="65"/>
      <c r="H71" s="65"/>
      <c r="I71" s="65"/>
      <c r="J71" s="65"/>
      <c r="K71" s="65"/>
      <c r="L71" s="77" t="s">
        <v>197</v>
      </c>
      <c r="M71" s="107" t="s">
        <v>156</v>
      </c>
      <c r="N71" s="32" t="s">
        <v>140</v>
      </c>
      <c r="O71" s="37">
        <v>56</v>
      </c>
      <c r="P71" s="37">
        <v>56</v>
      </c>
      <c r="Q71" s="37">
        <v>56</v>
      </c>
      <c r="R71" s="37">
        <v>56</v>
      </c>
      <c r="S71" s="37">
        <v>56</v>
      </c>
      <c r="T71" s="23"/>
      <c r="U71" s="24"/>
    </row>
    <row r="72" spans="1:133" s="83" customFormat="1" ht="95.25" customHeight="1">
      <c r="A72" s="163"/>
      <c r="B72" s="138"/>
      <c r="C72" s="138"/>
      <c r="D72" s="138"/>
      <c r="E72" s="164"/>
      <c r="F72" s="158"/>
      <c r="G72" s="158"/>
      <c r="H72" s="160"/>
      <c r="I72" s="160"/>
      <c r="J72" s="160"/>
      <c r="K72" s="160"/>
      <c r="L72" s="78" t="s">
        <v>198</v>
      </c>
      <c r="M72" s="79" t="s">
        <v>156</v>
      </c>
      <c r="N72" s="44">
        <v>188</v>
      </c>
      <c r="O72" s="70">
        <v>188</v>
      </c>
      <c r="P72" s="70">
        <v>188</v>
      </c>
      <c r="Q72" s="70">
        <v>188</v>
      </c>
      <c r="R72" s="70">
        <v>188</v>
      </c>
      <c r="S72" s="70">
        <v>188</v>
      </c>
      <c r="T72" s="80"/>
      <c r="U72" s="81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</row>
    <row r="73" spans="1:133" ht="85.5" customHeight="1">
      <c r="A73" s="162"/>
      <c r="B73" s="139"/>
      <c r="C73" s="139"/>
      <c r="D73" s="139"/>
      <c r="E73" s="165"/>
      <c r="F73" s="159"/>
      <c r="G73" s="159"/>
      <c r="H73" s="161"/>
      <c r="I73" s="161"/>
      <c r="J73" s="161"/>
      <c r="K73" s="161"/>
      <c r="L73" s="27" t="s">
        <v>199</v>
      </c>
      <c r="M73" s="107" t="s">
        <v>156</v>
      </c>
      <c r="N73" s="32">
        <v>83</v>
      </c>
      <c r="O73" s="37">
        <v>83</v>
      </c>
      <c r="P73" s="37">
        <v>83</v>
      </c>
      <c r="Q73" s="37">
        <v>83</v>
      </c>
      <c r="R73" s="37">
        <v>83</v>
      </c>
      <c r="S73" s="37">
        <v>83</v>
      </c>
      <c r="T73" s="84"/>
      <c r="U73" s="24"/>
    </row>
    <row r="74" spans="1:133" ht="20.25" customHeight="1">
      <c r="A74" s="156">
        <v>4</v>
      </c>
      <c r="B74" s="140" t="s">
        <v>200</v>
      </c>
      <c r="C74" s="142"/>
      <c r="D74" s="27" t="s">
        <v>139</v>
      </c>
      <c r="E74" s="33">
        <f>SUM(F74:K74)</f>
        <v>111250621.66000001</v>
      </c>
      <c r="F74" s="34">
        <f>F76</f>
        <v>31704057.350000001</v>
      </c>
      <c r="G74" s="35">
        <f t="shared" ref="G74:K75" si="26">G76</f>
        <v>32775139.190000001</v>
      </c>
      <c r="H74" s="35">
        <f t="shared" si="26"/>
        <v>11692856.279999999</v>
      </c>
      <c r="I74" s="35">
        <f t="shared" si="26"/>
        <v>11692856.279999999</v>
      </c>
      <c r="J74" s="35">
        <f t="shared" si="26"/>
        <v>11692856.279999999</v>
      </c>
      <c r="K74" s="35">
        <f t="shared" si="26"/>
        <v>11692856.279999999</v>
      </c>
      <c r="L74" s="128" t="s">
        <v>140</v>
      </c>
      <c r="M74" s="128" t="s">
        <v>140</v>
      </c>
      <c r="N74" s="130" t="s">
        <v>140</v>
      </c>
      <c r="O74" s="131" t="s">
        <v>140</v>
      </c>
      <c r="P74" s="131" t="s">
        <v>140</v>
      </c>
      <c r="Q74" s="131" t="s">
        <v>140</v>
      </c>
      <c r="R74" s="131" t="s">
        <v>140</v>
      </c>
      <c r="S74" s="131" t="s">
        <v>140</v>
      </c>
      <c r="T74" s="23"/>
      <c r="U74" s="24"/>
    </row>
    <row r="75" spans="1:133" ht="21" customHeight="1">
      <c r="A75" s="162"/>
      <c r="B75" s="146"/>
      <c r="C75" s="148"/>
      <c r="D75" s="27" t="s">
        <v>141</v>
      </c>
      <c r="E75" s="33">
        <f t="shared" ref="E75:E86" si="27">SUM(F75:K75)</f>
        <v>111250621.66000001</v>
      </c>
      <c r="F75" s="34">
        <f>F77</f>
        <v>31704057.350000001</v>
      </c>
      <c r="G75" s="35">
        <f t="shared" si="26"/>
        <v>32775139.190000001</v>
      </c>
      <c r="H75" s="35">
        <f t="shared" si="26"/>
        <v>11692856.279999999</v>
      </c>
      <c r="I75" s="35">
        <f t="shared" si="26"/>
        <v>11692856.279999999</v>
      </c>
      <c r="J75" s="35">
        <f t="shared" si="26"/>
        <v>11692856.279999999</v>
      </c>
      <c r="K75" s="35">
        <f t="shared" si="26"/>
        <v>11692856.279999999</v>
      </c>
      <c r="L75" s="129"/>
      <c r="M75" s="129"/>
      <c r="N75" s="129"/>
      <c r="O75" s="129"/>
      <c r="P75" s="129"/>
      <c r="Q75" s="129"/>
      <c r="R75" s="129"/>
      <c r="S75" s="129"/>
      <c r="T75" s="23"/>
      <c r="U75" s="24"/>
    </row>
    <row r="76" spans="1:133" ht="17.25" customHeight="1">
      <c r="A76" s="156" t="s">
        <v>67</v>
      </c>
      <c r="B76" s="135" t="s">
        <v>201</v>
      </c>
      <c r="C76" s="134"/>
      <c r="D76" s="27" t="s">
        <v>139</v>
      </c>
      <c r="E76" s="33">
        <f t="shared" si="27"/>
        <v>111250621.66000001</v>
      </c>
      <c r="F76" s="34">
        <f>F77</f>
        <v>31704057.350000001</v>
      </c>
      <c r="G76" s="35">
        <f t="shared" ref="G76:K76" si="28">G77</f>
        <v>32775139.190000001</v>
      </c>
      <c r="H76" s="35">
        <f t="shared" si="28"/>
        <v>11692856.279999999</v>
      </c>
      <c r="I76" s="35">
        <f t="shared" si="28"/>
        <v>11692856.279999999</v>
      </c>
      <c r="J76" s="35">
        <f t="shared" si="28"/>
        <v>11692856.279999999</v>
      </c>
      <c r="K76" s="35">
        <f t="shared" si="28"/>
        <v>11692856.279999999</v>
      </c>
      <c r="L76" s="135" t="s">
        <v>202</v>
      </c>
      <c r="M76" s="128" t="s">
        <v>156</v>
      </c>
      <c r="N76" s="137">
        <f>SUM(N78:N86)</f>
        <v>114</v>
      </c>
      <c r="O76" s="132">
        <f t="shared" ref="O76:S76" si="29">SUM(O78:O86)</f>
        <v>108</v>
      </c>
      <c r="P76" s="132">
        <f t="shared" si="29"/>
        <v>108</v>
      </c>
      <c r="Q76" s="132">
        <f t="shared" si="29"/>
        <v>108</v>
      </c>
      <c r="R76" s="132">
        <f t="shared" si="29"/>
        <v>108</v>
      </c>
      <c r="S76" s="132">
        <f t="shared" si="29"/>
        <v>108</v>
      </c>
      <c r="T76" s="26"/>
      <c r="U76" s="24"/>
    </row>
    <row r="77" spans="1:133">
      <c r="A77" s="157"/>
      <c r="B77" s="136"/>
      <c r="C77" s="134"/>
      <c r="D77" s="153" t="s">
        <v>141</v>
      </c>
      <c r="E77" s="33">
        <f t="shared" si="27"/>
        <v>111250621.66000001</v>
      </c>
      <c r="F77" s="34">
        <f>F78+F79+F80+F81+F82+F83+F84+F85+F86</f>
        <v>31704057.350000001</v>
      </c>
      <c r="G77" s="35">
        <f t="shared" ref="G77:K77" si="30">G78+G79+G80+G81+G82+G83+G84+G85+G86</f>
        <v>32775139.190000001</v>
      </c>
      <c r="H77" s="35">
        <f t="shared" si="30"/>
        <v>11692856.279999999</v>
      </c>
      <c r="I77" s="35">
        <f t="shared" si="30"/>
        <v>11692856.279999999</v>
      </c>
      <c r="J77" s="35">
        <f t="shared" si="30"/>
        <v>11692856.279999999</v>
      </c>
      <c r="K77" s="35">
        <f t="shared" si="30"/>
        <v>11692856.279999999</v>
      </c>
      <c r="L77" s="136"/>
      <c r="M77" s="138"/>
      <c r="N77" s="137"/>
      <c r="O77" s="132"/>
      <c r="P77" s="132"/>
      <c r="Q77" s="132"/>
      <c r="R77" s="132"/>
      <c r="S77" s="132"/>
      <c r="T77" s="23"/>
      <c r="U77" s="85"/>
    </row>
    <row r="78" spans="1:133">
      <c r="A78" s="157"/>
      <c r="B78" s="154"/>
      <c r="C78" s="27" t="s">
        <v>154</v>
      </c>
      <c r="D78" s="154"/>
      <c r="E78" s="33">
        <f t="shared" si="27"/>
        <v>54808330.010000005</v>
      </c>
      <c r="F78" s="34">
        <v>21816473.640000001</v>
      </c>
      <c r="G78" s="35">
        <v>22088431.25</v>
      </c>
      <c r="H78" s="35">
        <v>2725856.28</v>
      </c>
      <c r="I78" s="35">
        <v>2725856.28</v>
      </c>
      <c r="J78" s="35">
        <v>2725856.28</v>
      </c>
      <c r="K78" s="35">
        <v>2725856.28</v>
      </c>
      <c r="L78" s="136"/>
      <c r="M78" s="138"/>
      <c r="N78" s="32">
        <v>82</v>
      </c>
      <c r="O78" s="37">
        <v>82</v>
      </c>
      <c r="P78" s="37">
        <v>82</v>
      </c>
      <c r="Q78" s="37">
        <v>82</v>
      </c>
      <c r="R78" s="37">
        <v>82</v>
      </c>
      <c r="S78" s="37">
        <v>82</v>
      </c>
      <c r="T78" s="23"/>
      <c r="U78" s="24"/>
    </row>
    <row r="79" spans="1:133" ht="24.75" customHeight="1">
      <c r="A79" s="157"/>
      <c r="B79" s="154"/>
      <c r="C79" s="27" t="s">
        <v>203</v>
      </c>
      <c r="D79" s="154"/>
      <c r="E79" s="33">
        <f t="shared" si="27"/>
        <v>19194844</v>
      </c>
      <c r="F79" s="34">
        <v>2998120</v>
      </c>
      <c r="G79" s="35">
        <v>3796724</v>
      </c>
      <c r="H79" s="35">
        <v>3100000</v>
      </c>
      <c r="I79" s="35">
        <v>3100000</v>
      </c>
      <c r="J79" s="35">
        <v>3100000</v>
      </c>
      <c r="K79" s="35">
        <v>3100000</v>
      </c>
      <c r="L79" s="136"/>
      <c r="M79" s="138"/>
      <c r="N79" s="32">
        <v>4</v>
      </c>
      <c r="O79" s="37">
        <v>4</v>
      </c>
      <c r="P79" s="37">
        <v>4</v>
      </c>
      <c r="Q79" s="37">
        <v>4</v>
      </c>
      <c r="R79" s="37">
        <v>4</v>
      </c>
      <c r="S79" s="37">
        <v>4</v>
      </c>
      <c r="T79" s="26"/>
      <c r="U79" s="24"/>
    </row>
    <row r="80" spans="1:133" ht="41.25">
      <c r="A80" s="157"/>
      <c r="B80" s="154"/>
      <c r="C80" s="27" t="s">
        <v>204</v>
      </c>
      <c r="D80" s="154"/>
      <c r="E80" s="33">
        <f t="shared" si="27"/>
        <v>329762.61</v>
      </c>
      <c r="F80" s="34">
        <v>329762.61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52"/>
      <c r="M80" s="138"/>
      <c r="N80" s="32">
        <v>1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23"/>
      <c r="U80" s="24"/>
    </row>
    <row r="81" spans="1:21" ht="57.75">
      <c r="A81" s="157"/>
      <c r="B81" s="154"/>
      <c r="C81" s="27" t="s">
        <v>205</v>
      </c>
      <c r="D81" s="154"/>
      <c r="E81" s="33">
        <f t="shared" si="27"/>
        <v>9507215.0999999996</v>
      </c>
      <c r="F81" s="34">
        <v>1522215.1</v>
      </c>
      <c r="G81" s="35">
        <v>1597000</v>
      </c>
      <c r="H81" s="35">
        <v>1597000</v>
      </c>
      <c r="I81" s="35">
        <v>1597000</v>
      </c>
      <c r="J81" s="35">
        <v>1597000</v>
      </c>
      <c r="K81" s="35">
        <v>1597000</v>
      </c>
      <c r="L81" s="52"/>
      <c r="M81" s="138"/>
      <c r="N81" s="32">
        <v>2</v>
      </c>
      <c r="O81" s="37">
        <v>2</v>
      </c>
      <c r="P81" s="37">
        <v>2</v>
      </c>
      <c r="Q81" s="37">
        <v>2</v>
      </c>
      <c r="R81" s="37">
        <v>2</v>
      </c>
      <c r="S81" s="37">
        <v>2</v>
      </c>
      <c r="T81" s="23"/>
      <c r="U81" s="24"/>
    </row>
    <row r="82" spans="1:21" ht="41.25">
      <c r="A82" s="157"/>
      <c r="B82" s="154"/>
      <c r="C82" s="27" t="s">
        <v>206</v>
      </c>
      <c r="D82" s="154"/>
      <c r="E82" s="33">
        <f t="shared" si="27"/>
        <v>5508186</v>
      </c>
      <c r="F82" s="34">
        <v>958186</v>
      </c>
      <c r="G82" s="35">
        <v>1030000</v>
      </c>
      <c r="H82" s="35">
        <v>880000</v>
      </c>
      <c r="I82" s="35">
        <v>880000</v>
      </c>
      <c r="J82" s="35">
        <v>880000</v>
      </c>
      <c r="K82" s="35">
        <v>880000</v>
      </c>
      <c r="L82" s="52"/>
      <c r="M82" s="138"/>
      <c r="N82" s="32">
        <v>5</v>
      </c>
      <c r="O82" s="37">
        <v>4</v>
      </c>
      <c r="P82" s="37">
        <v>4</v>
      </c>
      <c r="Q82" s="37">
        <v>4</v>
      </c>
      <c r="R82" s="37">
        <v>4</v>
      </c>
      <c r="S82" s="37">
        <v>4</v>
      </c>
      <c r="T82" s="23"/>
      <c r="U82" s="24"/>
    </row>
    <row r="83" spans="1:21" ht="41.25">
      <c r="A83" s="157"/>
      <c r="B83" s="154"/>
      <c r="C83" s="45" t="s">
        <v>207</v>
      </c>
      <c r="D83" s="154"/>
      <c r="E83" s="33">
        <f t="shared" si="27"/>
        <v>5837989.9399999995</v>
      </c>
      <c r="F83" s="34">
        <v>1015006</v>
      </c>
      <c r="G83" s="35">
        <v>1302983.94</v>
      </c>
      <c r="H83" s="35">
        <v>880000</v>
      </c>
      <c r="I83" s="35">
        <v>880000</v>
      </c>
      <c r="J83" s="35">
        <v>880000</v>
      </c>
      <c r="K83" s="35">
        <v>880000</v>
      </c>
      <c r="L83" s="52"/>
      <c r="M83" s="138"/>
      <c r="N83" s="32">
        <v>5</v>
      </c>
      <c r="O83" s="37">
        <v>4</v>
      </c>
      <c r="P83" s="37">
        <v>4</v>
      </c>
      <c r="Q83" s="37">
        <v>4</v>
      </c>
      <c r="R83" s="37">
        <v>4</v>
      </c>
      <c r="S83" s="37">
        <v>4</v>
      </c>
      <c r="T83" s="23"/>
      <c r="U83" s="24"/>
    </row>
    <row r="84" spans="1:21" ht="41.25">
      <c r="A84" s="157"/>
      <c r="B84" s="154"/>
      <c r="C84" s="27" t="s">
        <v>208</v>
      </c>
      <c r="D84" s="154"/>
      <c r="E84" s="33">
        <f t="shared" si="27"/>
        <v>4818500</v>
      </c>
      <c r="F84" s="34">
        <v>918500</v>
      </c>
      <c r="G84" s="35">
        <v>900000</v>
      </c>
      <c r="H84" s="35">
        <v>750000</v>
      </c>
      <c r="I84" s="35">
        <v>750000</v>
      </c>
      <c r="J84" s="35">
        <v>750000</v>
      </c>
      <c r="K84" s="35">
        <v>750000</v>
      </c>
      <c r="L84" s="52"/>
      <c r="M84" s="138"/>
      <c r="N84" s="32">
        <v>5</v>
      </c>
      <c r="O84" s="37">
        <v>4</v>
      </c>
      <c r="P84" s="37">
        <v>4</v>
      </c>
      <c r="Q84" s="37">
        <v>4</v>
      </c>
      <c r="R84" s="37">
        <v>4</v>
      </c>
      <c r="S84" s="37">
        <v>4</v>
      </c>
      <c r="T84" s="23"/>
      <c r="U84" s="24"/>
    </row>
    <row r="85" spans="1:21" ht="41.25">
      <c r="A85" s="157"/>
      <c r="B85" s="154"/>
      <c r="C85" s="27" t="s">
        <v>209</v>
      </c>
      <c r="D85" s="154"/>
      <c r="E85" s="33">
        <f t="shared" si="27"/>
        <v>5630000</v>
      </c>
      <c r="F85" s="34">
        <v>1080000</v>
      </c>
      <c r="G85" s="35">
        <v>1030000</v>
      </c>
      <c r="H85" s="35">
        <v>880000</v>
      </c>
      <c r="I85" s="35">
        <v>880000</v>
      </c>
      <c r="J85" s="35">
        <v>880000</v>
      </c>
      <c r="K85" s="35">
        <v>880000</v>
      </c>
      <c r="L85" s="52"/>
      <c r="M85" s="138"/>
      <c r="N85" s="32">
        <v>5</v>
      </c>
      <c r="O85" s="37">
        <v>4</v>
      </c>
      <c r="P85" s="37">
        <v>4</v>
      </c>
      <c r="Q85" s="37">
        <v>4</v>
      </c>
      <c r="R85" s="37">
        <v>4</v>
      </c>
      <c r="S85" s="37">
        <v>4</v>
      </c>
      <c r="T85" s="23"/>
      <c r="U85" s="24"/>
    </row>
    <row r="86" spans="1:21" ht="41.25">
      <c r="A86" s="129"/>
      <c r="B86" s="155"/>
      <c r="C86" s="27" t="s">
        <v>210</v>
      </c>
      <c r="D86" s="155"/>
      <c r="E86" s="33">
        <f t="shared" si="27"/>
        <v>5615794</v>
      </c>
      <c r="F86" s="34">
        <v>1065794</v>
      </c>
      <c r="G86" s="35">
        <v>1030000</v>
      </c>
      <c r="H86" s="35">
        <v>880000</v>
      </c>
      <c r="I86" s="35">
        <v>880000</v>
      </c>
      <c r="J86" s="35">
        <v>880000</v>
      </c>
      <c r="K86" s="35">
        <v>880000</v>
      </c>
      <c r="L86" s="45"/>
      <c r="M86" s="139"/>
      <c r="N86" s="32">
        <v>5</v>
      </c>
      <c r="O86" s="37">
        <v>4</v>
      </c>
      <c r="P86" s="37">
        <v>4</v>
      </c>
      <c r="Q86" s="37">
        <v>4</v>
      </c>
      <c r="R86" s="37">
        <v>4</v>
      </c>
      <c r="S86" s="37">
        <v>4</v>
      </c>
      <c r="T86" s="23"/>
      <c r="U86" s="24"/>
    </row>
    <row r="87" spans="1:21" ht="39.75" customHeight="1">
      <c r="A87" s="140" t="s">
        <v>211</v>
      </c>
      <c r="B87" s="141"/>
      <c r="C87" s="142"/>
      <c r="D87" s="27" t="s">
        <v>139</v>
      </c>
      <c r="E87" s="35">
        <f>SUM(F87:K87)</f>
        <v>5274398217.5200005</v>
      </c>
      <c r="F87" s="34">
        <f>F88+F89+F90+F91</f>
        <v>886564636.21000016</v>
      </c>
      <c r="G87" s="34">
        <f t="shared" ref="G87:K87" si="31">G88+G89+G90+G91</f>
        <v>962365968.99000013</v>
      </c>
      <c r="H87" s="34">
        <f t="shared" si="31"/>
        <v>856366903.07999992</v>
      </c>
      <c r="I87" s="34">
        <f t="shared" si="31"/>
        <v>856366903.07999992</v>
      </c>
      <c r="J87" s="34">
        <f>J88+J89+J90+J91</f>
        <v>856366903.07999992</v>
      </c>
      <c r="K87" s="34">
        <f t="shared" si="31"/>
        <v>856366903.07999992</v>
      </c>
      <c r="L87" s="128" t="s">
        <v>140</v>
      </c>
      <c r="M87" s="128" t="s">
        <v>140</v>
      </c>
      <c r="N87" s="130" t="s">
        <v>140</v>
      </c>
      <c r="O87" s="131" t="s">
        <v>140</v>
      </c>
      <c r="P87" s="131" t="s">
        <v>140</v>
      </c>
      <c r="Q87" s="131" t="s">
        <v>140</v>
      </c>
      <c r="R87" s="131" t="s">
        <v>140</v>
      </c>
      <c r="S87" s="131" t="s">
        <v>140</v>
      </c>
      <c r="T87" s="133"/>
      <c r="U87" s="24"/>
    </row>
    <row r="88" spans="1:21" ht="21" customHeight="1">
      <c r="A88" s="143"/>
      <c r="B88" s="144"/>
      <c r="C88" s="145"/>
      <c r="D88" s="27" t="s">
        <v>141</v>
      </c>
      <c r="E88" s="35">
        <f>SUM(F88:K88)</f>
        <v>4826780997.6000004</v>
      </c>
      <c r="F88" s="34">
        <f>F21+F49+F35+F75</f>
        <v>735767590.92000008</v>
      </c>
      <c r="G88" s="38">
        <f t="shared" ref="G88:K88" si="32">G21+G49+G35+G75</f>
        <v>766650954.36000013</v>
      </c>
      <c r="H88" s="34">
        <f t="shared" si="32"/>
        <v>831090613.07999992</v>
      </c>
      <c r="I88" s="34">
        <f t="shared" si="32"/>
        <v>831090613.07999992</v>
      </c>
      <c r="J88" s="34">
        <f t="shared" si="32"/>
        <v>831090613.07999992</v>
      </c>
      <c r="K88" s="34">
        <f t="shared" si="32"/>
        <v>831090613.07999992</v>
      </c>
      <c r="L88" s="138"/>
      <c r="M88" s="138"/>
      <c r="N88" s="151"/>
      <c r="O88" s="149"/>
      <c r="P88" s="149"/>
      <c r="Q88" s="149"/>
      <c r="R88" s="149"/>
      <c r="S88" s="149"/>
      <c r="T88" s="133"/>
      <c r="U88" s="24"/>
    </row>
    <row r="89" spans="1:21" ht="16.5">
      <c r="A89" s="143"/>
      <c r="B89" s="144"/>
      <c r="C89" s="145"/>
      <c r="D89" s="27" t="s">
        <v>142</v>
      </c>
      <c r="E89" s="35">
        <f t="shared" ref="E89:E91" si="33">SUM(F89:K89)</f>
        <v>285741770.81</v>
      </c>
      <c r="F89" s="34">
        <f t="shared" ref="F89:K89" si="34">F50+F36+F22</f>
        <v>125303046.18000001</v>
      </c>
      <c r="G89" s="38">
        <f t="shared" si="34"/>
        <v>160438724.63</v>
      </c>
      <c r="H89" s="34">
        <f t="shared" si="34"/>
        <v>0</v>
      </c>
      <c r="I89" s="34">
        <f t="shared" si="34"/>
        <v>0</v>
      </c>
      <c r="J89" s="34">
        <f t="shared" si="34"/>
        <v>0</v>
      </c>
      <c r="K89" s="34">
        <f t="shared" si="34"/>
        <v>0</v>
      </c>
      <c r="L89" s="138"/>
      <c r="M89" s="138"/>
      <c r="N89" s="151"/>
      <c r="O89" s="149"/>
      <c r="P89" s="149"/>
      <c r="Q89" s="149"/>
      <c r="R89" s="149"/>
      <c r="S89" s="149"/>
      <c r="T89" s="133"/>
      <c r="U89" s="24"/>
    </row>
    <row r="90" spans="1:21" ht="18.75" customHeight="1">
      <c r="A90" s="143"/>
      <c r="B90" s="144"/>
      <c r="C90" s="145"/>
      <c r="D90" s="27" t="s">
        <v>143</v>
      </c>
      <c r="E90" s="35">
        <f t="shared" si="33"/>
        <v>10217709.109999999</v>
      </c>
      <c r="F90" s="34">
        <f>F37+F23</f>
        <v>217709.11</v>
      </c>
      <c r="G90" s="34">
        <f t="shared" ref="G90:K90" si="35">G37+G23</f>
        <v>10000000</v>
      </c>
      <c r="H90" s="34">
        <f t="shared" si="35"/>
        <v>0</v>
      </c>
      <c r="I90" s="34">
        <f t="shared" si="35"/>
        <v>0</v>
      </c>
      <c r="J90" s="34">
        <f t="shared" si="35"/>
        <v>0</v>
      </c>
      <c r="K90" s="34">
        <f t="shared" si="35"/>
        <v>0</v>
      </c>
      <c r="L90" s="138"/>
      <c r="M90" s="138"/>
      <c r="N90" s="151"/>
      <c r="O90" s="149"/>
      <c r="P90" s="149"/>
      <c r="Q90" s="149"/>
      <c r="R90" s="149"/>
      <c r="S90" s="149"/>
      <c r="T90" s="86"/>
      <c r="U90" s="24"/>
    </row>
    <row r="91" spans="1:21" ht="24.75" customHeight="1">
      <c r="A91" s="146"/>
      <c r="B91" s="147"/>
      <c r="C91" s="148"/>
      <c r="D91" s="27" t="s">
        <v>171</v>
      </c>
      <c r="E91" s="35">
        <f t="shared" si="33"/>
        <v>151657740</v>
      </c>
      <c r="F91" s="34">
        <f>F51</f>
        <v>25276290</v>
      </c>
      <c r="G91" s="34">
        <f t="shared" ref="G91:K91" si="36">G51</f>
        <v>25276290</v>
      </c>
      <c r="H91" s="34">
        <f t="shared" si="36"/>
        <v>25276290</v>
      </c>
      <c r="I91" s="34">
        <f t="shared" si="36"/>
        <v>25276290</v>
      </c>
      <c r="J91" s="34">
        <f t="shared" si="36"/>
        <v>25276290</v>
      </c>
      <c r="K91" s="34">
        <f t="shared" si="36"/>
        <v>25276290</v>
      </c>
      <c r="L91" s="139"/>
      <c r="M91" s="139"/>
      <c r="N91" s="152"/>
      <c r="O91" s="150"/>
      <c r="P91" s="150"/>
      <c r="Q91" s="150"/>
      <c r="R91" s="150"/>
      <c r="S91" s="150"/>
      <c r="T91" s="87" t="s">
        <v>212</v>
      </c>
      <c r="U91" s="24"/>
    </row>
    <row r="93" spans="1:21">
      <c r="F93" s="88"/>
    </row>
  </sheetData>
  <mergeCells count="195">
    <mergeCell ref="J1:S1"/>
    <mergeCell ref="J2:S2"/>
    <mergeCell ref="A5:S5"/>
    <mergeCell ref="A6:S6"/>
    <mergeCell ref="A8:A11"/>
    <mergeCell ref="B8:B11"/>
    <mergeCell ref="C8:C11"/>
    <mergeCell ref="D8:K9"/>
    <mergeCell ref="L8:S8"/>
    <mergeCell ref="L9:L11"/>
    <mergeCell ref="L3:S3"/>
    <mergeCell ref="L4:S4"/>
    <mergeCell ref="A13:S13"/>
    <mergeCell ref="A14:S14"/>
    <mergeCell ref="A15:S15"/>
    <mergeCell ref="A16:S16"/>
    <mergeCell ref="A17:S17"/>
    <mergeCell ref="A18:S18"/>
    <mergeCell ref="M9:M11"/>
    <mergeCell ref="N9:S9"/>
    <mergeCell ref="D10:D11"/>
    <mergeCell ref="E10:E11"/>
    <mergeCell ref="F10:K10"/>
    <mergeCell ref="N10:S10"/>
    <mergeCell ref="A19:S19"/>
    <mergeCell ref="A20:A23"/>
    <mergeCell ref="B20:C23"/>
    <mergeCell ref="L20:L23"/>
    <mergeCell ref="M20:M23"/>
    <mergeCell ref="N20:N23"/>
    <mergeCell ref="O20:O23"/>
    <mergeCell ref="P20:P23"/>
    <mergeCell ref="Q20:Q23"/>
    <mergeCell ref="R20:R23"/>
    <mergeCell ref="J26:J27"/>
    <mergeCell ref="K26:K27"/>
    <mergeCell ref="A28:A29"/>
    <mergeCell ref="B28:B29"/>
    <mergeCell ref="C28:C29"/>
    <mergeCell ref="L28:L29"/>
    <mergeCell ref="S20:S23"/>
    <mergeCell ref="D26:D27"/>
    <mergeCell ref="E26:E27"/>
    <mergeCell ref="F26:F27"/>
    <mergeCell ref="G26:G27"/>
    <mergeCell ref="H26:H27"/>
    <mergeCell ref="I26:I27"/>
    <mergeCell ref="S28:S29"/>
    <mergeCell ref="M28:M29"/>
    <mergeCell ref="N28:N29"/>
    <mergeCell ref="O28:O29"/>
    <mergeCell ref="P28:P29"/>
    <mergeCell ref="Q28:Q29"/>
    <mergeCell ref="R28:R29"/>
    <mergeCell ref="B24:B25"/>
    <mergeCell ref="A24:A25"/>
    <mergeCell ref="A30:A33"/>
    <mergeCell ref="B30:B33"/>
    <mergeCell ref="C30:C33"/>
    <mergeCell ref="L30:L33"/>
    <mergeCell ref="M30:M33"/>
    <mergeCell ref="O30:O33"/>
    <mergeCell ref="P31:P33"/>
    <mergeCell ref="Q31:Q33"/>
    <mergeCell ref="R31:R33"/>
    <mergeCell ref="A34:A37"/>
    <mergeCell ref="B34:C37"/>
    <mergeCell ref="L34:L37"/>
    <mergeCell ref="M34:M37"/>
    <mergeCell ref="N34:N37"/>
    <mergeCell ref="O34:O37"/>
    <mergeCell ref="P34:P37"/>
    <mergeCell ref="Q34:Q37"/>
    <mergeCell ref="R34:R37"/>
    <mergeCell ref="L39:L40"/>
    <mergeCell ref="M39:M40"/>
    <mergeCell ref="N39:N40"/>
    <mergeCell ref="O39:O40"/>
    <mergeCell ref="P39:P40"/>
    <mergeCell ref="Q39:Q40"/>
    <mergeCell ref="R39:R40"/>
    <mergeCell ref="S39:S40"/>
    <mergeCell ref="S31:S33"/>
    <mergeCell ref="S34:S37"/>
    <mergeCell ref="Q45:Q47"/>
    <mergeCell ref="R45:R47"/>
    <mergeCell ref="S45:S47"/>
    <mergeCell ref="O42:O44"/>
    <mergeCell ref="P42:P44"/>
    <mergeCell ref="Q42:Q44"/>
    <mergeCell ref="R42:R44"/>
    <mergeCell ref="S42:S44"/>
    <mergeCell ref="A41:A44"/>
    <mergeCell ref="B41:B44"/>
    <mergeCell ref="C41:C44"/>
    <mergeCell ref="L42:L44"/>
    <mergeCell ref="M42:M44"/>
    <mergeCell ref="N42:N44"/>
    <mergeCell ref="N45:N47"/>
    <mergeCell ref="O45:O47"/>
    <mergeCell ref="A45:A47"/>
    <mergeCell ref="B45:B47"/>
    <mergeCell ref="C45:C47"/>
    <mergeCell ref="L45:L47"/>
    <mergeCell ref="M45:M47"/>
    <mergeCell ref="P45:P47"/>
    <mergeCell ref="P48:P51"/>
    <mergeCell ref="Q53:Q55"/>
    <mergeCell ref="R53:R55"/>
    <mergeCell ref="S53:S55"/>
    <mergeCell ref="Q48:Q51"/>
    <mergeCell ref="R48:R51"/>
    <mergeCell ref="S48:S51"/>
    <mergeCell ref="A48:A51"/>
    <mergeCell ref="B48:C51"/>
    <mergeCell ref="L48:L51"/>
    <mergeCell ref="M48:M51"/>
    <mergeCell ref="N48:N51"/>
    <mergeCell ref="O48:O51"/>
    <mergeCell ref="K65:K66"/>
    <mergeCell ref="B52:B55"/>
    <mergeCell ref="C52:C55"/>
    <mergeCell ref="A52:A55"/>
    <mergeCell ref="L53:L55"/>
    <mergeCell ref="M53:M55"/>
    <mergeCell ref="N53:N55"/>
    <mergeCell ref="O53:O55"/>
    <mergeCell ref="P53:P55"/>
    <mergeCell ref="A67:A68"/>
    <mergeCell ref="B67:B68"/>
    <mergeCell ref="C67:C68"/>
    <mergeCell ref="R61:R62"/>
    <mergeCell ref="S61:S62"/>
    <mergeCell ref="A63:A66"/>
    <mergeCell ref="B63:B66"/>
    <mergeCell ref="C63:C66"/>
    <mergeCell ref="D65:D66"/>
    <mergeCell ref="E65:E66"/>
    <mergeCell ref="F65:F66"/>
    <mergeCell ref="G65:G66"/>
    <mergeCell ref="H65:H66"/>
    <mergeCell ref="L61:L62"/>
    <mergeCell ref="M61:M62"/>
    <mergeCell ref="N61:N62"/>
    <mergeCell ref="O61:O62"/>
    <mergeCell ref="P61:P62"/>
    <mergeCell ref="Q61:Q62"/>
    <mergeCell ref="A61:A62"/>
    <mergeCell ref="B61:B62"/>
    <mergeCell ref="C61:C62"/>
    <mergeCell ref="I65:I66"/>
    <mergeCell ref="J65:J66"/>
    <mergeCell ref="G72:G73"/>
    <mergeCell ref="H72:H73"/>
    <mergeCell ref="I72:I73"/>
    <mergeCell ref="J72:J73"/>
    <mergeCell ref="K72:K73"/>
    <mergeCell ref="A74:A75"/>
    <mergeCell ref="B74:C75"/>
    <mergeCell ref="A72:A73"/>
    <mergeCell ref="B72:B73"/>
    <mergeCell ref="C72:C73"/>
    <mergeCell ref="D72:D73"/>
    <mergeCell ref="E72:E73"/>
    <mergeCell ref="F72:F73"/>
    <mergeCell ref="T87:T89"/>
    <mergeCell ref="C76:C77"/>
    <mergeCell ref="L76:L79"/>
    <mergeCell ref="N76:N77"/>
    <mergeCell ref="O76:O77"/>
    <mergeCell ref="P76:P77"/>
    <mergeCell ref="M76:M86"/>
    <mergeCell ref="A87:C91"/>
    <mergeCell ref="L87:L91"/>
    <mergeCell ref="M87:M91"/>
    <mergeCell ref="O87:O91"/>
    <mergeCell ref="P87:P91"/>
    <mergeCell ref="N87:N91"/>
    <mergeCell ref="Q87:Q91"/>
    <mergeCell ref="R87:R91"/>
    <mergeCell ref="S87:S91"/>
    <mergeCell ref="D77:D86"/>
    <mergeCell ref="B76:B86"/>
    <mergeCell ref="A76:A86"/>
    <mergeCell ref="L74:L75"/>
    <mergeCell ref="M74:M75"/>
    <mergeCell ref="N74:N75"/>
    <mergeCell ref="O74:O75"/>
    <mergeCell ref="P74:P75"/>
    <mergeCell ref="Q74:Q75"/>
    <mergeCell ref="R74:R75"/>
    <mergeCell ref="S74:S75"/>
    <mergeCell ref="Q76:Q77"/>
    <mergeCell ref="R76:R77"/>
    <mergeCell ref="S76:S77"/>
  </mergeCells>
  <printOptions horizontalCentered="1"/>
  <pageMargins left="0.51181102362204722" right="0.59055118110236227" top="0.6692913385826772" bottom="0.78740157480314965" header="0.51181102362204722" footer="0.51181102362204722"/>
  <pageSetup paperSize="9" scale="84" fitToHeight="0" orientation="landscape" r:id="rId1"/>
  <headerFooter differentFirst="1">
    <oddHeader>&amp;R&amp;"Times New Roman,обычный"&amp;14&amp;P</oddHeader>
  </headerFooter>
  <rowBreaks count="5" manualBreakCount="5">
    <brk id="25" max="19" man="1"/>
    <brk id="38" max="19" man="1"/>
    <brk id="55" max="19" man="1"/>
    <brk id="66" max="19" man="1"/>
    <brk id="75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30"/>
  <sheetViews>
    <sheetView view="pageBreakPreview" topLeftCell="D1" zoomScaleNormal="90" zoomScaleSheetLayoutView="100" workbookViewId="0">
      <selection activeCell="D4" sqref="D4"/>
    </sheetView>
  </sheetViews>
  <sheetFormatPr defaultRowHeight="15"/>
  <cols>
    <col min="1" max="1" width="2.28515625" customWidth="1"/>
    <col min="2" max="2" width="3.140625" customWidth="1"/>
    <col min="3" max="3" width="12.42578125" customWidth="1"/>
    <col min="4" max="4" width="17.28515625" customWidth="1"/>
    <col min="5" max="5" width="12.5703125" customWidth="1"/>
    <col min="6" max="6" width="9.28515625" style="103" customWidth="1"/>
    <col min="7" max="7" width="8" style="102" customWidth="1"/>
    <col min="8" max="8" width="7.85546875" style="102" customWidth="1"/>
    <col min="9" max="9" width="8.28515625" style="102" customWidth="1"/>
    <col min="10" max="10" width="7.85546875" style="102" customWidth="1"/>
    <col min="11" max="12" width="8" style="102" customWidth="1"/>
    <col min="13" max="13" width="16" customWidth="1"/>
    <col min="14" max="14" width="5.7109375" customWidth="1"/>
    <col min="15" max="15" width="4.85546875" customWidth="1"/>
    <col min="16" max="16" width="5.42578125" customWidth="1"/>
    <col min="17" max="17" width="5.7109375" customWidth="1"/>
    <col min="18" max="18" width="5.28515625" customWidth="1"/>
    <col min="19" max="19" width="5.7109375" customWidth="1"/>
    <col min="20" max="20" width="6.7109375" customWidth="1"/>
    <col min="21" max="21" width="2.28515625" customWidth="1"/>
    <col min="22" max="22" width="9.140625" customWidth="1"/>
  </cols>
  <sheetData>
    <row r="1" spans="1:26" ht="66.75" customHeight="1">
      <c r="A1" s="89"/>
      <c r="B1" s="89"/>
      <c r="C1" s="89"/>
      <c r="D1" s="89"/>
      <c r="E1" s="89"/>
      <c r="F1" s="90"/>
      <c r="G1" s="90"/>
      <c r="H1" s="90"/>
      <c r="I1" s="124" t="s">
        <v>213</v>
      </c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91"/>
    </row>
    <row r="2" spans="1:26" ht="18" customHeight="1">
      <c r="A2" s="89"/>
      <c r="B2" s="89"/>
      <c r="C2" s="89"/>
      <c r="D2" s="89"/>
      <c r="E2" s="89"/>
      <c r="F2" s="90"/>
      <c r="G2" s="90"/>
      <c r="H2" s="90"/>
      <c r="I2" s="115"/>
      <c r="J2" s="115"/>
      <c r="K2" s="115"/>
      <c r="L2" s="124" t="s">
        <v>233</v>
      </c>
      <c r="M2" s="124"/>
      <c r="N2" s="124"/>
      <c r="O2" s="124"/>
      <c r="P2" s="124"/>
      <c r="Q2" s="124"/>
      <c r="R2" s="124"/>
      <c r="S2" s="124"/>
      <c r="T2" s="124"/>
      <c r="U2" s="91"/>
    </row>
    <row r="3" spans="1:26" ht="18.75" customHeight="1">
      <c r="A3" s="89"/>
      <c r="B3" s="89"/>
      <c r="C3" s="89"/>
      <c r="D3" s="89"/>
      <c r="E3" s="89"/>
      <c r="F3" s="90"/>
      <c r="G3" s="90"/>
      <c r="H3" s="90"/>
      <c r="I3" s="115"/>
      <c r="J3" s="115"/>
      <c r="K3" s="115"/>
      <c r="L3" s="124" t="s">
        <v>234</v>
      </c>
      <c r="M3" s="124"/>
      <c r="N3" s="124"/>
      <c r="O3" s="124"/>
      <c r="P3" s="124"/>
      <c r="Q3" s="124"/>
      <c r="R3" s="124"/>
      <c r="S3" s="124"/>
      <c r="T3" s="124"/>
      <c r="U3" s="91"/>
    </row>
    <row r="4" spans="1:26" ht="27.75" customHeight="1">
      <c r="A4" s="89"/>
      <c r="B4" s="89"/>
      <c r="C4" s="89"/>
      <c r="D4" s="89"/>
      <c r="E4" s="89"/>
      <c r="F4" s="90"/>
      <c r="G4" s="90"/>
      <c r="H4" s="90"/>
      <c r="I4" s="124" t="s">
        <v>235</v>
      </c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91"/>
    </row>
    <row r="5" spans="1:26" ht="58.5" customHeight="1">
      <c r="A5" s="234" t="s">
        <v>214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91"/>
      <c r="Z5" s="114"/>
    </row>
    <row r="6" spans="1:26">
      <c r="A6" s="89"/>
      <c r="B6" s="89"/>
      <c r="C6" s="89"/>
      <c r="D6" s="89"/>
      <c r="E6" s="89"/>
      <c r="F6" s="90"/>
      <c r="G6" s="90"/>
      <c r="H6" s="90"/>
      <c r="I6" s="90"/>
      <c r="J6" s="90"/>
      <c r="K6" s="90"/>
      <c r="L6" s="90"/>
      <c r="M6" s="89"/>
      <c r="N6" s="89"/>
      <c r="O6" s="89"/>
      <c r="P6" s="89"/>
      <c r="Q6" s="89"/>
      <c r="R6" s="89"/>
      <c r="S6" s="89"/>
      <c r="T6" s="89"/>
      <c r="U6" s="91"/>
    </row>
    <row r="7" spans="1:26" ht="27" customHeight="1">
      <c r="A7" s="235" t="s">
        <v>30</v>
      </c>
      <c r="B7" s="235"/>
      <c r="C7" s="236" t="s">
        <v>122</v>
      </c>
      <c r="D7" s="236" t="s">
        <v>215</v>
      </c>
      <c r="E7" s="239" t="s">
        <v>124</v>
      </c>
      <c r="F7" s="240"/>
      <c r="G7" s="240"/>
      <c r="H7" s="240"/>
      <c r="I7" s="240"/>
      <c r="J7" s="240"/>
      <c r="K7" s="240"/>
      <c r="L7" s="241"/>
      <c r="M7" s="245" t="s">
        <v>216</v>
      </c>
      <c r="N7" s="246"/>
      <c r="O7" s="246"/>
      <c r="P7" s="246"/>
      <c r="Q7" s="246"/>
      <c r="R7" s="246"/>
      <c r="S7" s="246"/>
      <c r="T7" s="247"/>
      <c r="U7" s="92"/>
    </row>
    <row r="8" spans="1:26" ht="16.5" customHeight="1">
      <c r="A8" s="235"/>
      <c r="B8" s="235"/>
      <c r="C8" s="237"/>
      <c r="D8" s="237"/>
      <c r="E8" s="242"/>
      <c r="F8" s="243"/>
      <c r="G8" s="243"/>
      <c r="H8" s="243"/>
      <c r="I8" s="243"/>
      <c r="J8" s="243"/>
      <c r="K8" s="243"/>
      <c r="L8" s="244"/>
      <c r="M8" s="229" t="s">
        <v>126</v>
      </c>
      <c r="N8" s="229" t="s">
        <v>217</v>
      </c>
      <c r="O8" s="229" t="s">
        <v>128</v>
      </c>
      <c r="P8" s="229"/>
      <c r="Q8" s="229"/>
      <c r="R8" s="229"/>
      <c r="S8" s="229"/>
      <c r="T8" s="229"/>
      <c r="U8" s="93"/>
    </row>
    <row r="9" spans="1:26">
      <c r="A9" s="235"/>
      <c r="B9" s="235"/>
      <c r="C9" s="237"/>
      <c r="D9" s="237"/>
      <c r="E9" s="202" t="s">
        <v>218</v>
      </c>
      <c r="F9" s="229" t="s">
        <v>130</v>
      </c>
      <c r="G9" s="229" t="s">
        <v>131</v>
      </c>
      <c r="H9" s="229"/>
      <c r="I9" s="229"/>
      <c r="J9" s="229"/>
      <c r="K9" s="229"/>
      <c r="L9" s="229"/>
      <c r="M9" s="229"/>
      <c r="N9" s="229"/>
      <c r="O9" s="229" t="s">
        <v>131</v>
      </c>
      <c r="P9" s="229"/>
      <c r="Q9" s="229"/>
      <c r="R9" s="229"/>
      <c r="S9" s="229"/>
      <c r="T9" s="229"/>
      <c r="U9" s="93"/>
    </row>
    <row r="10" spans="1:26">
      <c r="A10" s="235"/>
      <c r="B10" s="235"/>
      <c r="C10" s="238"/>
      <c r="D10" s="238"/>
      <c r="E10" s="202"/>
      <c r="F10" s="229"/>
      <c r="G10" s="94" t="s">
        <v>9</v>
      </c>
      <c r="H10" s="94" t="s">
        <v>10</v>
      </c>
      <c r="I10" s="94" t="s">
        <v>26</v>
      </c>
      <c r="J10" s="94" t="s">
        <v>27</v>
      </c>
      <c r="K10" s="94" t="s">
        <v>28</v>
      </c>
      <c r="L10" s="94" t="s">
        <v>29</v>
      </c>
      <c r="M10" s="229"/>
      <c r="N10" s="229"/>
      <c r="O10" s="94" t="s">
        <v>9</v>
      </c>
      <c r="P10" s="94" t="s">
        <v>10</v>
      </c>
      <c r="Q10" s="94" t="s">
        <v>26</v>
      </c>
      <c r="R10" s="94" t="s">
        <v>27</v>
      </c>
      <c r="S10" s="94" t="s">
        <v>28</v>
      </c>
      <c r="T10" s="94" t="s">
        <v>29</v>
      </c>
      <c r="U10" s="92"/>
    </row>
    <row r="11" spans="1:26">
      <c r="A11" s="233">
        <v>1</v>
      </c>
      <c r="B11" s="233"/>
      <c r="C11" s="95">
        <v>2</v>
      </c>
      <c r="D11" s="96">
        <v>3</v>
      </c>
      <c r="E11" s="95">
        <v>4</v>
      </c>
      <c r="F11" s="96">
        <v>5</v>
      </c>
      <c r="G11" s="95">
        <v>6</v>
      </c>
      <c r="H11" s="96">
        <v>7</v>
      </c>
      <c r="I11" s="95">
        <v>8</v>
      </c>
      <c r="J11" s="96">
        <v>9</v>
      </c>
      <c r="K11" s="95">
        <v>10</v>
      </c>
      <c r="L11" s="96">
        <v>11</v>
      </c>
      <c r="M11" s="95">
        <v>12</v>
      </c>
      <c r="N11" s="96">
        <v>13</v>
      </c>
      <c r="O11" s="95">
        <v>14</v>
      </c>
      <c r="P11" s="96">
        <v>15</v>
      </c>
      <c r="Q11" s="95">
        <v>16</v>
      </c>
      <c r="R11" s="96">
        <v>17</v>
      </c>
      <c r="S11" s="95">
        <v>18</v>
      </c>
      <c r="T11" s="96">
        <v>19</v>
      </c>
      <c r="U11" s="93"/>
    </row>
    <row r="12" spans="1:26">
      <c r="A12" s="232" t="s">
        <v>132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93"/>
    </row>
    <row r="13" spans="1:26">
      <c r="A13" s="232" t="s">
        <v>219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93"/>
    </row>
    <row r="14" spans="1:26">
      <c r="A14" s="232" t="s">
        <v>220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93"/>
    </row>
    <row r="15" spans="1:26">
      <c r="A15" s="232" t="s">
        <v>221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93"/>
    </row>
    <row r="16" spans="1:26">
      <c r="A16" s="232" t="s">
        <v>21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93"/>
    </row>
    <row r="17" spans="1:21" ht="14.25" customHeight="1">
      <c r="A17" s="213">
        <v>1</v>
      </c>
      <c r="B17" s="215" t="s">
        <v>222</v>
      </c>
      <c r="C17" s="222"/>
      <c r="D17" s="216"/>
      <c r="E17" s="97" t="s">
        <v>139</v>
      </c>
      <c r="F17" s="33">
        <f t="shared" ref="F17:F22" si="0">SUM(G17:L17)</f>
        <v>895043265.24000013</v>
      </c>
      <c r="G17" s="35">
        <f>G18+G19</f>
        <v>147309515.28</v>
      </c>
      <c r="H17" s="35">
        <f t="shared" ref="H17:L17" si="1">H18+H19</f>
        <v>156447373.63999999</v>
      </c>
      <c r="I17" s="35">
        <f t="shared" si="1"/>
        <v>147821594.08000001</v>
      </c>
      <c r="J17" s="35">
        <f t="shared" si="1"/>
        <v>147821594.08000001</v>
      </c>
      <c r="K17" s="35">
        <f t="shared" si="1"/>
        <v>147821594.08000001</v>
      </c>
      <c r="L17" s="35">
        <f t="shared" si="1"/>
        <v>147821594.08000001</v>
      </c>
      <c r="M17" s="208" t="s">
        <v>140</v>
      </c>
      <c r="N17" s="208" t="s">
        <v>140</v>
      </c>
      <c r="O17" s="208" t="s">
        <v>140</v>
      </c>
      <c r="P17" s="208" t="s">
        <v>140</v>
      </c>
      <c r="Q17" s="208" t="s">
        <v>140</v>
      </c>
      <c r="R17" s="208" t="s">
        <v>140</v>
      </c>
      <c r="S17" s="208" t="s">
        <v>140</v>
      </c>
      <c r="T17" s="208" t="s">
        <v>140</v>
      </c>
      <c r="U17" s="93"/>
    </row>
    <row r="18" spans="1:21" ht="16.5" customHeight="1">
      <c r="A18" s="230"/>
      <c r="B18" s="227"/>
      <c r="C18" s="228"/>
      <c r="D18" s="231"/>
      <c r="E18" s="97" t="s">
        <v>141</v>
      </c>
      <c r="F18" s="33">
        <f t="shared" si="0"/>
        <v>815063955.24000013</v>
      </c>
      <c r="G18" s="35">
        <f>G21</f>
        <v>96597726.280000001</v>
      </c>
      <c r="H18" s="35">
        <f t="shared" ref="H18:L19" si="2">H21</f>
        <v>127179852.64</v>
      </c>
      <c r="I18" s="35">
        <f t="shared" si="2"/>
        <v>147821594.08000001</v>
      </c>
      <c r="J18" s="35">
        <f t="shared" si="2"/>
        <v>147821594.08000001</v>
      </c>
      <c r="K18" s="35">
        <f t="shared" si="2"/>
        <v>147821594.08000001</v>
      </c>
      <c r="L18" s="35">
        <f t="shared" si="2"/>
        <v>147821594.08000001</v>
      </c>
      <c r="M18" s="209"/>
      <c r="N18" s="209"/>
      <c r="O18" s="209"/>
      <c r="P18" s="209"/>
      <c r="Q18" s="209"/>
      <c r="R18" s="209"/>
      <c r="S18" s="209"/>
      <c r="T18" s="209"/>
      <c r="U18" s="93"/>
    </row>
    <row r="19" spans="1:21" ht="16.5" customHeight="1">
      <c r="A19" s="214"/>
      <c r="B19" s="217"/>
      <c r="C19" s="223"/>
      <c r="D19" s="218"/>
      <c r="E19" s="97" t="s">
        <v>142</v>
      </c>
      <c r="F19" s="33">
        <f t="shared" si="0"/>
        <v>79979310</v>
      </c>
      <c r="G19" s="35">
        <f>G22</f>
        <v>50711789</v>
      </c>
      <c r="H19" s="35">
        <f t="shared" si="2"/>
        <v>29267521</v>
      </c>
      <c r="I19" s="35">
        <f t="shared" si="2"/>
        <v>0</v>
      </c>
      <c r="J19" s="35">
        <f t="shared" si="2"/>
        <v>0</v>
      </c>
      <c r="K19" s="35">
        <f t="shared" si="2"/>
        <v>0</v>
      </c>
      <c r="L19" s="35">
        <f t="shared" si="2"/>
        <v>0</v>
      </c>
      <c r="M19" s="210"/>
      <c r="N19" s="210"/>
      <c r="O19" s="210"/>
      <c r="P19" s="210"/>
      <c r="Q19" s="210"/>
      <c r="R19" s="210"/>
      <c r="S19" s="210"/>
      <c r="T19" s="210"/>
      <c r="U19" s="93"/>
    </row>
    <row r="20" spans="1:21" ht="35.25" customHeight="1">
      <c r="A20" s="224" t="s">
        <v>31</v>
      </c>
      <c r="B20" s="215" t="s">
        <v>223</v>
      </c>
      <c r="C20" s="222"/>
      <c r="D20" s="212" t="s">
        <v>224</v>
      </c>
      <c r="E20" s="97" t="s">
        <v>139</v>
      </c>
      <c r="F20" s="33">
        <f t="shared" si="0"/>
        <v>895043265.24000013</v>
      </c>
      <c r="G20" s="35">
        <f>G21+G22</f>
        <v>147309515.28</v>
      </c>
      <c r="H20" s="35">
        <f t="shared" ref="H20:L20" si="3">H21+H22</f>
        <v>156447373.63999999</v>
      </c>
      <c r="I20" s="35">
        <f t="shared" si="3"/>
        <v>147821594.08000001</v>
      </c>
      <c r="J20" s="35">
        <f t="shared" si="3"/>
        <v>147821594.08000001</v>
      </c>
      <c r="K20" s="35">
        <f t="shared" si="3"/>
        <v>147821594.08000001</v>
      </c>
      <c r="L20" s="35">
        <f t="shared" si="3"/>
        <v>147821594.08000001</v>
      </c>
      <c r="M20" s="98" t="s">
        <v>225</v>
      </c>
      <c r="N20" s="99" t="s">
        <v>156</v>
      </c>
      <c r="O20" s="99">
        <v>520</v>
      </c>
      <c r="P20" s="99">
        <v>520</v>
      </c>
      <c r="Q20" s="99">
        <v>520</v>
      </c>
      <c r="R20" s="99">
        <v>520</v>
      </c>
      <c r="S20" s="99">
        <v>520</v>
      </c>
      <c r="T20" s="99">
        <v>520</v>
      </c>
      <c r="U20" s="93"/>
    </row>
    <row r="21" spans="1:21">
      <c r="A21" s="225"/>
      <c r="B21" s="227"/>
      <c r="C21" s="228"/>
      <c r="D21" s="212"/>
      <c r="E21" s="97" t="s">
        <v>141</v>
      </c>
      <c r="F21" s="33">
        <f t="shared" si="0"/>
        <v>815063955.24000013</v>
      </c>
      <c r="G21" s="35">
        <f>89681694.28+6916032</f>
        <v>96597726.280000001</v>
      </c>
      <c r="H21" s="35">
        <f>123188826.64+3991026</f>
        <v>127179852.64</v>
      </c>
      <c r="I21" s="35">
        <v>147821594.08000001</v>
      </c>
      <c r="J21" s="35">
        <v>147821594.08000001</v>
      </c>
      <c r="K21" s="35">
        <v>147821594.08000001</v>
      </c>
      <c r="L21" s="35">
        <v>147821594.08000001</v>
      </c>
      <c r="M21" s="219" t="s">
        <v>226</v>
      </c>
      <c r="N21" s="208" t="s">
        <v>156</v>
      </c>
      <c r="O21" s="208">
        <v>42</v>
      </c>
      <c r="P21" s="208">
        <v>42</v>
      </c>
      <c r="Q21" s="208">
        <v>42</v>
      </c>
      <c r="R21" s="208">
        <v>42</v>
      </c>
      <c r="S21" s="208">
        <v>42</v>
      </c>
      <c r="T21" s="208">
        <v>42</v>
      </c>
      <c r="U21" s="93"/>
    </row>
    <row r="22" spans="1:21">
      <c r="A22" s="226"/>
      <c r="B22" s="217"/>
      <c r="C22" s="223"/>
      <c r="D22" s="212"/>
      <c r="E22" s="97" t="s">
        <v>142</v>
      </c>
      <c r="F22" s="33">
        <f t="shared" si="0"/>
        <v>79979310</v>
      </c>
      <c r="G22" s="35">
        <v>50711789</v>
      </c>
      <c r="H22" s="35">
        <v>29267521</v>
      </c>
      <c r="I22" s="35">
        <v>0</v>
      </c>
      <c r="J22" s="35">
        <v>0</v>
      </c>
      <c r="K22" s="35">
        <v>0</v>
      </c>
      <c r="L22" s="35">
        <v>0</v>
      </c>
      <c r="M22" s="220"/>
      <c r="N22" s="210"/>
      <c r="O22" s="210"/>
      <c r="P22" s="210"/>
      <c r="Q22" s="210"/>
      <c r="R22" s="210"/>
      <c r="S22" s="210"/>
      <c r="T22" s="210"/>
      <c r="U22" s="93"/>
    </row>
    <row r="23" spans="1:21" ht="15" customHeight="1">
      <c r="A23" s="213">
        <v>2</v>
      </c>
      <c r="B23" s="215" t="s">
        <v>227</v>
      </c>
      <c r="C23" s="222"/>
      <c r="D23" s="216"/>
      <c r="E23" s="97" t="s">
        <v>139</v>
      </c>
      <c r="F23" s="33">
        <f t="shared" ref="F23:F29" si="4">SUM(G23:L23)</f>
        <v>158867559.18000001</v>
      </c>
      <c r="G23" s="35">
        <f>G25</f>
        <v>25883006.02</v>
      </c>
      <c r="H23" s="35">
        <f t="shared" ref="H23:L24" si="5">H25</f>
        <v>26603415.719999999</v>
      </c>
      <c r="I23" s="35">
        <f t="shared" si="5"/>
        <v>26595284.359999999</v>
      </c>
      <c r="J23" s="35">
        <f t="shared" si="5"/>
        <v>26595284.359999999</v>
      </c>
      <c r="K23" s="35">
        <f t="shared" si="5"/>
        <v>26595284.359999999</v>
      </c>
      <c r="L23" s="35">
        <f t="shared" si="5"/>
        <v>26595284.359999999</v>
      </c>
      <c r="M23" s="211" t="s">
        <v>140</v>
      </c>
      <c r="N23" s="211" t="s">
        <v>140</v>
      </c>
      <c r="O23" s="211" t="s">
        <v>140</v>
      </c>
      <c r="P23" s="211" t="s">
        <v>140</v>
      </c>
      <c r="Q23" s="211" t="s">
        <v>140</v>
      </c>
      <c r="R23" s="211" t="s">
        <v>140</v>
      </c>
      <c r="S23" s="211" t="s">
        <v>140</v>
      </c>
      <c r="T23" s="211" t="s">
        <v>140</v>
      </c>
      <c r="U23" s="93"/>
    </row>
    <row r="24" spans="1:21">
      <c r="A24" s="214"/>
      <c r="B24" s="217"/>
      <c r="C24" s="223"/>
      <c r="D24" s="218"/>
      <c r="E24" s="97" t="s">
        <v>141</v>
      </c>
      <c r="F24" s="33">
        <f t="shared" si="4"/>
        <v>158867559.18000001</v>
      </c>
      <c r="G24" s="35">
        <f>G26</f>
        <v>25883006.02</v>
      </c>
      <c r="H24" s="35">
        <f t="shared" si="5"/>
        <v>26603415.719999999</v>
      </c>
      <c r="I24" s="35">
        <f t="shared" si="5"/>
        <v>26595284.359999999</v>
      </c>
      <c r="J24" s="35">
        <f t="shared" si="5"/>
        <v>26595284.359999999</v>
      </c>
      <c r="K24" s="35">
        <f t="shared" si="5"/>
        <v>26595284.359999999</v>
      </c>
      <c r="L24" s="35">
        <f t="shared" si="5"/>
        <v>26595284.359999999</v>
      </c>
      <c r="M24" s="211"/>
      <c r="N24" s="211"/>
      <c r="O24" s="211"/>
      <c r="P24" s="211"/>
      <c r="Q24" s="211"/>
      <c r="R24" s="211"/>
      <c r="S24" s="211"/>
      <c r="T24" s="211"/>
      <c r="U24" s="93"/>
    </row>
    <row r="25" spans="1:21" ht="12.75" customHeight="1">
      <c r="A25" s="213" t="s">
        <v>61</v>
      </c>
      <c r="B25" s="215" t="s">
        <v>228</v>
      </c>
      <c r="C25" s="216"/>
      <c r="D25" s="219" t="s">
        <v>154</v>
      </c>
      <c r="E25" s="97" t="s">
        <v>139</v>
      </c>
      <c r="F25" s="33">
        <f t="shared" si="4"/>
        <v>158867559.18000001</v>
      </c>
      <c r="G25" s="35">
        <f>G26</f>
        <v>25883006.02</v>
      </c>
      <c r="H25" s="35">
        <f t="shared" ref="H25:L25" si="6">H26</f>
        <v>26603415.719999999</v>
      </c>
      <c r="I25" s="35">
        <f t="shared" si="6"/>
        <v>26595284.359999999</v>
      </c>
      <c r="J25" s="35">
        <f t="shared" si="6"/>
        <v>26595284.359999999</v>
      </c>
      <c r="K25" s="35">
        <f t="shared" si="6"/>
        <v>26595284.359999999</v>
      </c>
      <c r="L25" s="35">
        <f t="shared" si="6"/>
        <v>26595284.359999999</v>
      </c>
      <c r="M25" s="221" t="s">
        <v>229</v>
      </c>
      <c r="N25" s="211" t="s">
        <v>156</v>
      </c>
      <c r="O25" s="211">
        <v>51</v>
      </c>
      <c r="P25" s="211">
        <v>51</v>
      </c>
      <c r="Q25" s="211">
        <v>51</v>
      </c>
      <c r="R25" s="211">
        <v>51</v>
      </c>
      <c r="S25" s="211">
        <v>51</v>
      </c>
      <c r="T25" s="211">
        <v>51</v>
      </c>
      <c r="U25" s="93"/>
    </row>
    <row r="26" spans="1:21" ht="12" customHeight="1">
      <c r="A26" s="214"/>
      <c r="B26" s="217"/>
      <c r="C26" s="218"/>
      <c r="D26" s="220"/>
      <c r="E26" s="97" t="s">
        <v>141</v>
      </c>
      <c r="F26" s="33">
        <f t="shared" si="4"/>
        <v>158867559.18000001</v>
      </c>
      <c r="G26" s="35">
        <v>25883006.02</v>
      </c>
      <c r="H26" s="35">
        <v>26603415.719999999</v>
      </c>
      <c r="I26" s="35">
        <v>26595284.359999999</v>
      </c>
      <c r="J26" s="35">
        <v>26595284.359999999</v>
      </c>
      <c r="K26" s="35">
        <v>26595284.359999999</v>
      </c>
      <c r="L26" s="35">
        <v>26595284.359999999</v>
      </c>
      <c r="M26" s="221"/>
      <c r="N26" s="211"/>
      <c r="O26" s="211"/>
      <c r="P26" s="211"/>
      <c r="Q26" s="211"/>
      <c r="R26" s="211"/>
      <c r="S26" s="211"/>
      <c r="T26" s="211"/>
      <c r="U26" s="93"/>
    </row>
    <row r="27" spans="1:21" ht="21" customHeight="1">
      <c r="A27" s="212" t="s">
        <v>230</v>
      </c>
      <c r="B27" s="212"/>
      <c r="C27" s="212"/>
      <c r="D27" s="212"/>
      <c r="E27" s="97" t="s">
        <v>139</v>
      </c>
      <c r="F27" s="33">
        <f t="shared" si="4"/>
        <v>1053910824.4200001</v>
      </c>
      <c r="G27" s="35">
        <f>G28+G29</f>
        <v>173192521.30000001</v>
      </c>
      <c r="H27" s="35">
        <f t="shared" ref="H27:L27" si="7">H28+H29</f>
        <v>183050789.36000001</v>
      </c>
      <c r="I27" s="35">
        <f t="shared" si="7"/>
        <v>174416878.44</v>
      </c>
      <c r="J27" s="35">
        <f t="shared" si="7"/>
        <v>174416878.44</v>
      </c>
      <c r="K27" s="35">
        <f t="shared" si="7"/>
        <v>174416878.44</v>
      </c>
      <c r="L27" s="35">
        <f t="shared" si="7"/>
        <v>174416878.44</v>
      </c>
      <c r="M27" s="208" t="s">
        <v>140</v>
      </c>
      <c r="N27" s="208" t="s">
        <v>140</v>
      </c>
      <c r="O27" s="208" t="s">
        <v>140</v>
      </c>
      <c r="P27" s="208" t="s">
        <v>140</v>
      </c>
      <c r="Q27" s="208" t="s">
        <v>140</v>
      </c>
      <c r="R27" s="208" t="s">
        <v>140</v>
      </c>
      <c r="S27" s="208" t="s">
        <v>140</v>
      </c>
      <c r="T27" s="208" t="s">
        <v>140</v>
      </c>
      <c r="U27" s="93"/>
    </row>
    <row r="28" spans="1:21" ht="12.75" customHeight="1">
      <c r="A28" s="212"/>
      <c r="B28" s="212"/>
      <c r="C28" s="212"/>
      <c r="D28" s="212"/>
      <c r="E28" s="97" t="s">
        <v>141</v>
      </c>
      <c r="F28" s="33">
        <f t="shared" si="4"/>
        <v>973931514.42000008</v>
      </c>
      <c r="G28" s="35">
        <f>G18+G24</f>
        <v>122480732.3</v>
      </c>
      <c r="H28" s="35">
        <f t="shared" ref="H28:L28" si="8">H18+H24</f>
        <v>153783268.36000001</v>
      </c>
      <c r="I28" s="35">
        <f t="shared" si="8"/>
        <v>174416878.44</v>
      </c>
      <c r="J28" s="35">
        <f t="shared" si="8"/>
        <v>174416878.44</v>
      </c>
      <c r="K28" s="35">
        <f t="shared" si="8"/>
        <v>174416878.44</v>
      </c>
      <c r="L28" s="35">
        <f t="shared" si="8"/>
        <v>174416878.44</v>
      </c>
      <c r="M28" s="209"/>
      <c r="N28" s="209"/>
      <c r="O28" s="209"/>
      <c r="P28" s="209"/>
      <c r="Q28" s="209"/>
      <c r="R28" s="209"/>
      <c r="S28" s="209"/>
      <c r="T28" s="209"/>
    </row>
    <row r="29" spans="1:21" ht="12.75" customHeight="1">
      <c r="A29" s="212"/>
      <c r="B29" s="212"/>
      <c r="C29" s="212"/>
      <c r="D29" s="212"/>
      <c r="E29" s="97" t="s">
        <v>142</v>
      </c>
      <c r="F29" s="33">
        <f t="shared" si="4"/>
        <v>79979310</v>
      </c>
      <c r="G29" s="35">
        <f>G22</f>
        <v>50711789</v>
      </c>
      <c r="H29" s="35">
        <f t="shared" ref="H29:L29" si="9">H22</f>
        <v>29267521</v>
      </c>
      <c r="I29" s="35">
        <f t="shared" si="9"/>
        <v>0</v>
      </c>
      <c r="J29" s="35">
        <f t="shared" si="9"/>
        <v>0</v>
      </c>
      <c r="K29" s="35">
        <f t="shared" si="9"/>
        <v>0</v>
      </c>
      <c r="L29" s="35">
        <f t="shared" si="9"/>
        <v>0</v>
      </c>
      <c r="M29" s="210"/>
      <c r="N29" s="210"/>
      <c r="O29" s="210"/>
      <c r="P29" s="210"/>
      <c r="Q29" s="210"/>
      <c r="R29" s="210"/>
      <c r="S29" s="210"/>
      <c r="T29" s="210"/>
      <c r="U29" s="100" t="s">
        <v>25</v>
      </c>
    </row>
    <row r="30" spans="1:21">
      <c r="F30" s="101"/>
    </row>
  </sheetData>
  <mergeCells count="74">
    <mergeCell ref="L2:T2"/>
    <mergeCell ref="L3:T3"/>
    <mergeCell ref="A11:B11"/>
    <mergeCell ref="I1:T1"/>
    <mergeCell ref="I4:T4"/>
    <mergeCell ref="A5:T5"/>
    <mergeCell ref="A7:B10"/>
    <mergeCell ref="C7:C10"/>
    <mergeCell ref="D7:D10"/>
    <mergeCell ref="E7:L8"/>
    <mergeCell ref="M7:T7"/>
    <mergeCell ref="M8:M10"/>
    <mergeCell ref="N8:N10"/>
    <mergeCell ref="O8:T8"/>
    <mergeCell ref="E9:E10"/>
    <mergeCell ref="F9:F10"/>
    <mergeCell ref="G9:L9"/>
    <mergeCell ref="O9:T9"/>
    <mergeCell ref="A17:A19"/>
    <mergeCell ref="B17:D19"/>
    <mergeCell ref="M17:M19"/>
    <mergeCell ref="N17:N19"/>
    <mergeCell ref="O17:O19"/>
    <mergeCell ref="A12:T12"/>
    <mergeCell ref="A13:T13"/>
    <mergeCell ref="A14:T14"/>
    <mergeCell ref="A15:T15"/>
    <mergeCell ref="A16:T16"/>
    <mergeCell ref="A20:A22"/>
    <mergeCell ref="B20:C22"/>
    <mergeCell ref="D20:D22"/>
    <mergeCell ref="M21:M22"/>
    <mergeCell ref="N21:N22"/>
    <mergeCell ref="T21:T22"/>
    <mergeCell ref="P17:P19"/>
    <mergeCell ref="Q17:Q19"/>
    <mergeCell ref="R17:R19"/>
    <mergeCell ref="S17:S19"/>
    <mergeCell ref="T17:T19"/>
    <mergeCell ref="O21:O22"/>
    <mergeCell ref="P21:P22"/>
    <mergeCell ref="Q21:Q22"/>
    <mergeCell ref="R21:R22"/>
    <mergeCell ref="S21:S22"/>
    <mergeCell ref="Q23:Q24"/>
    <mergeCell ref="R23:R24"/>
    <mergeCell ref="S23:S24"/>
    <mergeCell ref="T23:T24"/>
    <mergeCell ref="A25:A26"/>
    <mergeCell ref="B25:C26"/>
    <mergeCell ref="D25:D26"/>
    <mergeCell ref="M25:M26"/>
    <mergeCell ref="N25:N26"/>
    <mergeCell ref="O25:O26"/>
    <mergeCell ref="A23:A24"/>
    <mergeCell ref="B23:D24"/>
    <mergeCell ref="M23:M24"/>
    <mergeCell ref="N23:N24"/>
    <mergeCell ref="O23:O24"/>
    <mergeCell ref="P23:P24"/>
    <mergeCell ref="A27:D29"/>
    <mergeCell ref="M27:M29"/>
    <mergeCell ref="N27:N29"/>
    <mergeCell ref="O27:O29"/>
    <mergeCell ref="P27:P29"/>
    <mergeCell ref="Q27:Q29"/>
    <mergeCell ref="R27:R29"/>
    <mergeCell ref="S27:S29"/>
    <mergeCell ref="T27:T29"/>
    <mergeCell ref="P25:P26"/>
    <mergeCell ref="Q25:Q26"/>
    <mergeCell ref="R25:R26"/>
    <mergeCell ref="S25:S26"/>
    <mergeCell ref="T25:T26"/>
  </mergeCells>
  <pageMargins left="0.86614173228346458" right="0.59055118110236227" top="1.1811023622047245" bottom="0.78740157480314965" header="0.51181102362204722" footer="0.51181102362204722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2020-12-14T04:04:13Z</cp:lastPrinted>
  <dcterms:created xsi:type="dcterms:W3CDTF">2018-09-20T10:40:46Z</dcterms:created>
  <dcterms:modified xsi:type="dcterms:W3CDTF">2020-12-23T06:23:35Z</dcterms:modified>
</cp:coreProperties>
</file>